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20/Ch 20 Spreadsheet Files/"/>
    </mc:Choice>
  </mc:AlternateContent>
  <xr:revisionPtr revIDLastSave="0" documentId="13_ncr:1_{47B2181B-44F7-C944-AFAD-66B265FA1241}" xr6:coauthVersionLast="47" xr6:coauthVersionMax="47" xr10:uidLastSave="{00000000-0000-0000-0000-000000000000}"/>
  <bookViews>
    <workbookView xWindow="1400" yWindow="2740" windowWidth="26880" windowHeight="16960" xr2:uid="{DFBF432E-E87F-AB4D-ABA3-B2F544331BD9}"/>
  </bookViews>
  <sheets>
    <sheet name="Q1(a)" sheetId="27" r:id="rId1"/>
    <sheet name="Q1(b)" sheetId="29" r:id="rId2"/>
    <sheet name="Q2(a)" sheetId="31" r:id="rId3"/>
    <sheet name="Q2(b)" sheetId="32" r:id="rId4"/>
    <sheet name="Q3(a)" sheetId="33" r:id="rId5"/>
    <sheet name="Q3(b)" sheetId="34" r:id="rId6"/>
    <sheet name="Q4(a)" sheetId="35" r:id="rId7"/>
    <sheet name="Q4(b)" sheetId="36" r:id="rId8"/>
    <sheet name="Q5(a)" sheetId="37" r:id="rId9"/>
    <sheet name="Q5(b)" sheetId="3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8" l="1"/>
  <c r="D12" i="38" s="1"/>
  <c r="C13" i="38"/>
  <c r="D13" i="38"/>
  <c r="C14" i="38"/>
  <c r="D14" i="38" s="1"/>
  <c r="C15" i="38"/>
  <c r="D15" i="38" s="1"/>
  <c r="C16" i="38"/>
  <c r="D16" i="38"/>
  <c r="C17" i="38"/>
  <c r="D17" i="38"/>
  <c r="C18" i="38"/>
  <c r="D18" i="38" s="1"/>
  <c r="C19" i="38"/>
  <c r="D19" i="38" s="1"/>
  <c r="C20" i="38"/>
  <c r="D20" i="38"/>
  <c r="C21" i="38"/>
  <c r="D21" i="38"/>
  <c r="C22" i="38"/>
  <c r="D22" i="38" s="1"/>
  <c r="C23" i="38"/>
  <c r="D23" i="38" s="1"/>
  <c r="C24" i="38"/>
  <c r="D24" i="38"/>
  <c r="C25" i="38"/>
  <c r="D25" i="38"/>
  <c r="C26" i="38"/>
  <c r="D26" i="38" s="1"/>
  <c r="C27" i="38"/>
  <c r="D27" i="38" s="1"/>
  <c r="C28" i="38"/>
  <c r="D28" i="38"/>
  <c r="C29" i="38"/>
  <c r="D29" i="38"/>
  <c r="C30" i="38"/>
  <c r="D30" i="38" s="1"/>
  <c r="C31" i="38"/>
  <c r="D31" i="38" s="1"/>
  <c r="C32" i="38"/>
  <c r="D32" i="38"/>
  <c r="C33" i="38"/>
  <c r="D33" i="38"/>
  <c r="C34" i="38"/>
  <c r="D34" i="38" s="1"/>
  <c r="C35" i="38"/>
  <c r="D35" i="38" s="1"/>
  <c r="C36" i="38"/>
  <c r="D36" i="38"/>
  <c r="C37" i="38"/>
  <c r="D37" i="38"/>
  <c r="C38" i="38"/>
  <c r="D38" i="38" s="1"/>
  <c r="C39" i="38"/>
  <c r="D39" i="38" s="1"/>
  <c r="C40" i="38"/>
  <c r="D40" i="38"/>
  <c r="C41" i="38"/>
  <c r="D41" i="38"/>
  <c r="C42" i="38"/>
  <c r="D42" i="38" s="1"/>
  <c r="C43" i="38"/>
  <c r="D43" i="38" s="1"/>
  <c r="C44" i="38"/>
  <c r="D44" i="38"/>
  <c r="C45" i="38"/>
  <c r="D45" i="38"/>
  <c r="C46" i="38"/>
  <c r="D46" i="38" s="1"/>
  <c r="C47" i="38"/>
  <c r="D47" i="38" s="1"/>
  <c r="C48" i="38"/>
  <c r="D48" i="38"/>
  <c r="D11" i="38"/>
  <c r="C11" i="38"/>
  <c r="D3" i="38"/>
  <c r="D7" i="37"/>
  <c r="C11" i="37"/>
  <c r="D11" i="37" s="1"/>
  <c r="C12" i="37"/>
  <c r="D12" i="37"/>
  <c r="C13" i="37"/>
  <c r="D13" i="37" s="1"/>
  <c r="C14" i="37"/>
  <c r="D14" i="37" s="1"/>
  <c r="C15" i="37"/>
  <c r="D15" i="37"/>
  <c r="C16" i="37"/>
  <c r="D16" i="37"/>
  <c r="C17" i="37"/>
  <c r="D17" i="37" s="1"/>
  <c r="C18" i="37"/>
  <c r="D18" i="37"/>
  <c r="C19" i="37"/>
  <c r="D19" i="37"/>
  <c r="C20" i="37"/>
  <c r="D20" i="37"/>
  <c r="C21" i="37"/>
  <c r="D21" i="37" s="1"/>
  <c r="C22" i="37"/>
  <c r="D22" i="37"/>
  <c r="C23" i="37"/>
  <c r="D23" i="37"/>
  <c r="C24" i="37"/>
  <c r="D24" i="37"/>
  <c r="C25" i="37"/>
  <c r="D25" i="37" s="1"/>
  <c r="C26" i="37"/>
  <c r="D26" i="37"/>
  <c r="C27" i="37"/>
  <c r="D27" i="37"/>
  <c r="C28" i="37"/>
  <c r="D28" i="37"/>
  <c r="C29" i="37"/>
  <c r="D29" i="37" s="1"/>
  <c r="C30" i="37"/>
  <c r="D30" i="37"/>
  <c r="C31" i="37"/>
  <c r="D31" i="37"/>
  <c r="C32" i="37"/>
  <c r="D32" i="37"/>
  <c r="C33" i="37"/>
  <c r="D33" i="37" s="1"/>
  <c r="C34" i="37"/>
  <c r="D34" i="37"/>
  <c r="C35" i="37"/>
  <c r="D35" i="37"/>
  <c r="C36" i="37"/>
  <c r="D36" i="37"/>
  <c r="C37" i="37"/>
  <c r="D37" i="37" s="1"/>
  <c r="C38" i="37"/>
  <c r="D38" i="37"/>
  <c r="C39" i="37"/>
  <c r="D39" i="37"/>
  <c r="C40" i="37"/>
  <c r="D40" i="37"/>
  <c r="D10" i="37"/>
  <c r="C10" i="37"/>
  <c r="C12" i="36"/>
  <c r="D12" i="36" s="1"/>
  <c r="C13" i="36"/>
  <c r="D13" i="36"/>
  <c r="C14" i="36"/>
  <c r="D14" i="36" s="1"/>
  <c r="C15" i="36"/>
  <c r="D15" i="36" s="1"/>
  <c r="C16" i="36"/>
  <c r="D16" i="36" s="1"/>
  <c r="C17" i="36"/>
  <c r="D17" i="36"/>
  <c r="C18" i="36"/>
  <c r="D18" i="36"/>
  <c r="C19" i="36"/>
  <c r="D19" i="36" s="1"/>
  <c r="C20" i="36"/>
  <c r="D20" i="36" s="1"/>
  <c r="C21" i="36"/>
  <c r="D21" i="36"/>
  <c r="C22" i="36"/>
  <c r="D22" i="36"/>
  <c r="C23" i="36"/>
  <c r="D23" i="36" s="1"/>
  <c r="C24" i="36"/>
  <c r="D24" i="36" s="1"/>
  <c r="C25" i="36"/>
  <c r="D25" i="36"/>
  <c r="C26" i="36"/>
  <c r="D26" i="36"/>
  <c r="C27" i="36"/>
  <c r="D27" i="36" s="1"/>
  <c r="C28" i="36"/>
  <c r="D28" i="36" s="1"/>
  <c r="C29" i="36"/>
  <c r="D29" i="36"/>
  <c r="C30" i="36"/>
  <c r="D30" i="36"/>
  <c r="C31" i="36"/>
  <c r="D31" i="36" s="1"/>
  <c r="C32" i="36"/>
  <c r="D32" i="36" s="1"/>
  <c r="C33" i="36"/>
  <c r="D33" i="36"/>
  <c r="C34" i="36"/>
  <c r="D34" i="36"/>
  <c r="C35" i="36"/>
  <c r="D35" i="36" s="1"/>
  <c r="C36" i="36"/>
  <c r="D36" i="36" s="1"/>
  <c r="C37" i="36"/>
  <c r="D37" i="36"/>
  <c r="C38" i="36"/>
  <c r="D38" i="36"/>
  <c r="C39" i="36"/>
  <c r="D39" i="36" s="1"/>
  <c r="C40" i="36"/>
  <c r="D40" i="36" s="1"/>
  <c r="C41" i="36"/>
  <c r="D41" i="36"/>
  <c r="C42" i="36"/>
  <c r="D42" i="36"/>
  <c r="C43" i="36"/>
  <c r="D43" i="36" s="1"/>
  <c r="C44" i="36"/>
  <c r="D44" i="36" s="1"/>
  <c r="C45" i="36"/>
  <c r="D45" i="36"/>
  <c r="C46" i="36"/>
  <c r="D46" i="36"/>
  <c r="C11" i="36"/>
  <c r="D11" i="36" s="1"/>
  <c r="D3" i="36"/>
  <c r="D7" i="35"/>
  <c r="C11" i="35"/>
  <c r="D11" i="35" s="1"/>
  <c r="C12" i="35"/>
  <c r="D12" i="35"/>
  <c r="C13" i="35"/>
  <c r="D13" i="35"/>
  <c r="C14" i="35"/>
  <c r="D14" i="35"/>
  <c r="C15" i="35"/>
  <c r="D15" i="35"/>
  <c r="C16" i="35"/>
  <c r="D16" i="35"/>
  <c r="C17" i="35"/>
  <c r="D17" i="35"/>
  <c r="C18" i="35"/>
  <c r="D18" i="35"/>
  <c r="C19" i="35"/>
  <c r="D19" i="35"/>
  <c r="C20" i="35"/>
  <c r="D20" i="35"/>
  <c r="C21" i="35"/>
  <c r="D21" i="35"/>
  <c r="C22" i="35"/>
  <c r="D22" i="35"/>
  <c r="C23" i="35"/>
  <c r="D23" i="35"/>
  <c r="C24" i="35"/>
  <c r="D24" i="35"/>
  <c r="C25" i="35"/>
  <c r="D25" i="35"/>
  <c r="C26" i="35"/>
  <c r="D26" i="35"/>
  <c r="C27" i="35"/>
  <c r="D27" i="35"/>
  <c r="C28" i="35"/>
  <c r="D28" i="35"/>
  <c r="C29" i="35"/>
  <c r="D29" i="35"/>
  <c r="C30" i="35"/>
  <c r="D30" i="35"/>
  <c r="C31" i="35"/>
  <c r="D31" i="35"/>
  <c r="C32" i="35"/>
  <c r="D32" i="35"/>
  <c r="C33" i="35"/>
  <c r="D33" i="35"/>
  <c r="C34" i="35"/>
  <c r="D34" i="35"/>
  <c r="D10" i="35"/>
  <c r="C10" i="35"/>
  <c r="C12" i="34"/>
  <c r="D12" i="34" s="1"/>
  <c r="C13" i="34"/>
  <c r="D13" i="34" s="1"/>
  <c r="C14" i="34"/>
  <c r="D14" i="34" s="1"/>
  <c r="C15" i="34"/>
  <c r="D15" i="34" s="1"/>
  <c r="C16" i="34"/>
  <c r="D16" i="34" s="1"/>
  <c r="C17" i="34"/>
  <c r="D17" i="34" s="1"/>
  <c r="C18" i="34"/>
  <c r="D18" i="34" s="1"/>
  <c r="C19" i="34"/>
  <c r="D19" i="34" s="1"/>
  <c r="C20" i="34"/>
  <c r="D20" i="34" s="1"/>
  <c r="C21" i="34"/>
  <c r="D21" i="34" s="1"/>
  <c r="C22" i="34"/>
  <c r="D22" i="34" s="1"/>
  <c r="C23" i="34"/>
  <c r="D23" i="34" s="1"/>
  <c r="C24" i="34"/>
  <c r="D24" i="34" s="1"/>
  <c r="C25" i="34"/>
  <c r="D25" i="34" s="1"/>
  <c r="C26" i="34"/>
  <c r="D26" i="34" s="1"/>
  <c r="C27" i="34"/>
  <c r="D27" i="34" s="1"/>
  <c r="C28" i="34"/>
  <c r="D28" i="34" s="1"/>
  <c r="C29" i="34"/>
  <c r="D29" i="34" s="1"/>
  <c r="C30" i="34"/>
  <c r="D30" i="34" s="1"/>
  <c r="C31" i="34"/>
  <c r="D31" i="34" s="1"/>
  <c r="C32" i="34"/>
  <c r="D32" i="34" s="1"/>
  <c r="C33" i="34"/>
  <c r="D33" i="34" s="1"/>
  <c r="C34" i="34"/>
  <c r="D34" i="34" s="1"/>
  <c r="C35" i="34"/>
  <c r="D35" i="34" s="1"/>
  <c r="C36" i="34"/>
  <c r="D36" i="34" s="1"/>
  <c r="C37" i="34"/>
  <c r="D37" i="34" s="1"/>
  <c r="C38" i="34"/>
  <c r="D38" i="34" s="1"/>
  <c r="C39" i="34"/>
  <c r="D39" i="34" s="1"/>
  <c r="C40" i="34"/>
  <c r="D40" i="34" s="1"/>
  <c r="C41" i="34"/>
  <c r="D41" i="34" s="1"/>
  <c r="C42" i="34"/>
  <c r="D42" i="34" s="1"/>
  <c r="C43" i="34"/>
  <c r="D43" i="34" s="1"/>
  <c r="C44" i="34"/>
  <c r="D44" i="34" s="1"/>
  <c r="C45" i="34"/>
  <c r="D45" i="34" s="1"/>
  <c r="C46" i="34"/>
  <c r="D46" i="34" s="1"/>
  <c r="C47" i="34"/>
  <c r="D47" i="34" s="1"/>
  <c r="C48" i="34"/>
  <c r="D48" i="34" s="1"/>
  <c r="C49" i="34"/>
  <c r="D49" i="34" s="1"/>
  <c r="C50" i="34"/>
  <c r="D50" i="34" s="1"/>
  <c r="C51" i="34"/>
  <c r="D51" i="34" s="1"/>
  <c r="C52" i="34"/>
  <c r="D52" i="34" s="1"/>
  <c r="C53" i="34"/>
  <c r="D53" i="34" s="1"/>
  <c r="C54" i="34"/>
  <c r="D54" i="34" s="1"/>
  <c r="C55" i="34"/>
  <c r="D55" i="34" s="1"/>
  <c r="C11" i="34"/>
  <c r="D11" i="34" s="1"/>
  <c r="D3" i="34"/>
  <c r="D7" i="33"/>
  <c r="C11" i="33"/>
  <c r="D11" i="33" s="1"/>
  <c r="C12" i="33"/>
  <c r="D12" i="33" s="1"/>
  <c r="C13" i="33"/>
  <c r="D13" i="33" s="1"/>
  <c r="C14" i="33"/>
  <c r="D14" i="33" s="1"/>
  <c r="C15" i="33"/>
  <c r="D15" i="33"/>
  <c r="C16" i="33"/>
  <c r="D16" i="33" s="1"/>
  <c r="C17" i="33"/>
  <c r="D17" i="33" s="1"/>
  <c r="C18" i="33"/>
  <c r="D18" i="33" s="1"/>
  <c r="C19" i="33"/>
  <c r="D19" i="33"/>
  <c r="C20" i="33"/>
  <c r="D20" i="33" s="1"/>
  <c r="C21" i="33"/>
  <c r="D21" i="33"/>
  <c r="C22" i="33"/>
  <c r="D22" i="33" s="1"/>
  <c r="C23" i="33"/>
  <c r="D23" i="33"/>
  <c r="C24" i="33"/>
  <c r="D24" i="33" s="1"/>
  <c r="C25" i="33"/>
  <c r="D25" i="33"/>
  <c r="C26" i="33"/>
  <c r="D26" i="33" s="1"/>
  <c r="C27" i="33"/>
  <c r="D27" i="33"/>
  <c r="C28" i="33"/>
  <c r="D28" i="33" s="1"/>
  <c r="D10" i="33"/>
  <c r="C10" i="33"/>
  <c r="C12" i="32"/>
  <c r="D12" i="32" s="1"/>
  <c r="C13" i="32"/>
  <c r="D13" i="32" s="1"/>
  <c r="C14" i="32"/>
  <c r="D14" i="32" s="1"/>
  <c r="C15" i="32"/>
  <c r="D15" i="32" s="1"/>
  <c r="C16" i="32"/>
  <c r="D16" i="32" s="1"/>
  <c r="C17" i="32"/>
  <c r="D17" i="32" s="1"/>
  <c r="C18" i="32"/>
  <c r="D18" i="32" s="1"/>
  <c r="C19" i="32"/>
  <c r="D19" i="32" s="1"/>
  <c r="C20" i="32"/>
  <c r="D20" i="32" s="1"/>
  <c r="C21" i="32"/>
  <c r="D21" i="32" s="1"/>
  <c r="C22" i="32"/>
  <c r="D22" i="32" s="1"/>
  <c r="C23" i="32"/>
  <c r="D23" i="32" s="1"/>
  <c r="C24" i="32"/>
  <c r="D24" i="32" s="1"/>
  <c r="C25" i="32"/>
  <c r="D25" i="32" s="1"/>
  <c r="C26" i="32"/>
  <c r="D26" i="32" s="1"/>
  <c r="C27" i="32"/>
  <c r="D27" i="32" s="1"/>
  <c r="C28" i="32"/>
  <c r="D28" i="32" s="1"/>
  <c r="C29" i="32"/>
  <c r="D29" i="32" s="1"/>
  <c r="C30" i="32"/>
  <c r="D30" i="32" s="1"/>
  <c r="C31" i="32"/>
  <c r="D31" i="32" s="1"/>
  <c r="C32" i="32"/>
  <c r="D32" i="32" s="1"/>
  <c r="C33" i="32"/>
  <c r="D33" i="32" s="1"/>
  <c r="C34" i="32"/>
  <c r="D34" i="32" s="1"/>
  <c r="C35" i="32"/>
  <c r="D35" i="32" s="1"/>
  <c r="C36" i="32"/>
  <c r="D36" i="32" s="1"/>
  <c r="C37" i="32"/>
  <c r="D37" i="32" s="1"/>
  <c r="C38" i="32"/>
  <c r="D38" i="32" s="1"/>
  <c r="C39" i="32"/>
  <c r="D39" i="32" s="1"/>
  <c r="D12" i="29"/>
  <c r="C11" i="32"/>
  <c r="D11" i="32" s="1"/>
  <c r="D3" i="32"/>
  <c r="D7" i="31"/>
  <c r="C12" i="31"/>
  <c r="D12" i="31" s="1"/>
  <c r="C13" i="31"/>
  <c r="D13" i="31"/>
  <c r="C14" i="31"/>
  <c r="D14" i="31"/>
  <c r="C15" i="31"/>
  <c r="D15" i="31" s="1"/>
  <c r="C16" i="31"/>
  <c r="D16" i="31" s="1"/>
  <c r="C17" i="31"/>
  <c r="D17" i="31"/>
  <c r="C18" i="31"/>
  <c r="D18" i="31"/>
  <c r="C19" i="31"/>
  <c r="D19" i="31" s="1"/>
  <c r="C20" i="31"/>
  <c r="D20" i="31" s="1"/>
  <c r="C21" i="31"/>
  <c r="D21" i="31"/>
  <c r="C22" i="31"/>
  <c r="D22" i="31"/>
  <c r="C23" i="31"/>
  <c r="D23" i="31" s="1"/>
  <c r="C24" i="31"/>
  <c r="D24" i="31" s="1"/>
  <c r="C25" i="31"/>
  <c r="D25" i="31"/>
  <c r="C26" i="31"/>
  <c r="D26" i="31"/>
  <c r="C27" i="31"/>
  <c r="D27" i="31" s="1"/>
  <c r="C28" i="31"/>
  <c r="D28" i="31" s="1"/>
  <c r="C29" i="31"/>
  <c r="D29" i="31"/>
  <c r="C30" i="31"/>
  <c r="D30" i="31"/>
  <c r="C11" i="31"/>
  <c r="D11" i="31" s="1"/>
  <c r="D10" i="31"/>
  <c r="C10" i="31"/>
  <c r="C12" i="29"/>
  <c r="C13" i="29"/>
  <c r="D13" i="29" s="1"/>
  <c r="C14" i="29"/>
  <c r="D14" i="29" s="1"/>
  <c r="C15" i="29"/>
  <c r="D15" i="29" s="1"/>
  <c r="C16" i="29"/>
  <c r="D16" i="29" s="1"/>
  <c r="C17" i="29"/>
  <c r="D17" i="29" s="1"/>
  <c r="C18" i="29"/>
  <c r="D18" i="29" s="1"/>
  <c r="C19" i="29"/>
  <c r="D19" i="29" s="1"/>
  <c r="C20" i="29"/>
  <c r="D20" i="29" s="1"/>
  <c r="C21" i="29"/>
  <c r="D21" i="29" s="1"/>
  <c r="C22" i="29"/>
  <c r="D22" i="29" s="1"/>
  <c r="C23" i="29"/>
  <c r="D23" i="29" s="1"/>
  <c r="C24" i="29"/>
  <c r="D24" i="29" s="1"/>
  <c r="C25" i="29"/>
  <c r="D25" i="29" s="1"/>
  <c r="C26" i="29"/>
  <c r="D26" i="29" s="1"/>
  <c r="C27" i="29"/>
  <c r="D27" i="29" s="1"/>
  <c r="C28" i="29"/>
  <c r="D28" i="29" s="1"/>
  <c r="C29" i="29"/>
  <c r="D29" i="29" s="1"/>
  <c r="C30" i="29"/>
  <c r="D30" i="29" s="1"/>
  <c r="C31" i="29"/>
  <c r="D31" i="29" s="1"/>
  <c r="C32" i="29"/>
  <c r="D32" i="29" s="1"/>
  <c r="C33" i="29"/>
  <c r="D33" i="29" s="1"/>
  <c r="C34" i="29"/>
  <c r="D34" i="29" s="1"/>
  <c r="C35" i="29"/>
  <c r="D35" i="29" s="1"/>
  <c r="C36" i="29"/>
  <c r="D36" i="29" s="1"/>
  <c r="C37" i="29"/>
  <c r="D37" i="29" s="1"/>
  <c r="C38" i="29"/>
  <c r="D38" i="29" s="1"/>
  <c r="C39" i="29"/>
  <c r="D39" i="29" s="1"/>
  <c r="C40" i="29"/>
  <c r="D40" i="29" s="1"/>
  <c r="C41" i="29"/>
  <c r="D41" i="29" s="1"/>
  <c r="C42" i="29"/>
  <c r="D42" i="29" s="1"/>
  <c r="C43" i="29"/>
  <c r="D43" i="29" s="1"/>
  <c r="C44" i="29"/>
  <c r="D44" i="29" s="1"/>
  <c r="C45" i="29"/>
  <c r="D45" i="29" s="1"/>
  <c r="C11" i="29"/>
  <c r="D11" i="29" s="1"/>
  <c r="D3" i="29"/>
  <c r="D7" i="27"/>
  <c r="C11" i="27"/>
  <c r="D11" i="27" s="1"/>
  <c r="C12" i="27"/>
  <c r="D12" i="27"/>
  <c r="C13" i="27"/>
  <c r="D13" i="27" s="1"/>
  <c r="C14" i="27"/>
  <c r="D14" i="27" s="1"/>
  <c r="C15" i="27"/>
  <c r="D15" i="27"/>
  <c r="C16" i="27"/>
  <c r="D16" i="27"/>
  <c r="C17" i="27"/>
  <c r="D17" i="27"/>
  <c r="C18" i="27"/>
  <c r="D18" i="27"/>
  <c r="C19" i="27"/>
  <c r="D19" i="27"/>
  <c r="C20" i="27"/>
  <c r="D20" i="27"/>
  <c r="C21" i="27"/>
  <c r="D21" i="27"/>
  <c r="C22" i="27"/>
  <c r="D22" i="27"/>
  <c r="C23" i="27"/>
  <c r="D23" i="27"/>
  <c r="C24" i="27"/>
  <c r="D24" i="27"/>
  <c r="C25" i="27"/>
  <c r="D25" i="27"/>
  <c r="C26" i="27"/>
  <c r="D26" i="27"/>
  <c r="C27" i="27"/>
  <c r="D27" i="27"/>
  <c r="C28" i="27"/>
  <c r="D28" i="27"/>
  <c r="C29" i="27"/>
  <c r="D29" i="27"/>
  <c r="C30" i="27"/>
  <c r="D30" i="27"/>
  <c r="C31" i="27"/>
  <c r="D31" i="27"/>
  <c r="C32" i="27"/>
  <c r="D32" i="27"/>
  <c r="C33" i="27"/>
  <c r="D33" i="27"/>
  <c r="C34" i="27"/>
  <c r="D34" i="27"/>
  <c r="C35" i="27"/>
  <c r="D35" i="27"/>
  <c r="D10" i="27"/>
  <c r="C10" i="27"/>
  <c r="D8" i="38" l="1"/>
  <c r="D8" i="36"/>
  <c r="D8" i="34"/>
  <c r="D8" i="32"/>
  <c r="D8" i="29"/>
</calcChain>
</file>

<file path=xl/sharedStrings.xml><?xml version="1.0" encoding="utf-8"?>
<sst xmlns="http://schemas.openxmlformats.org/spreadsheetml/2006/main" count="95" uniqueCount="23">
  <si>
    <t>Minimum pension payment per year</t>
  </si>
  <si>
    <t>Annual effective rate of interest</t>
  </si>
  <si>
    <t>Term of pension (years)</t>
  </si>
  <si>
    <t>Total contributions required</t>
  </si>
  <si>
    <t>Years after retirement</t>
  </si>
  <si>
    <t>Minimum pension payment</t>
  </si>
  <si>
    <t xml:space="preserve">Present value of payment at retirement </t>
  </si>
  <si>
    <t>Years until retirement</t>
  </si>
  <si>
    <t>Annual pension contribution</t>
  </si>
  <si>
    <t>Year</t>
  </si>
  <si>
    <t xml:space="preserve">Value of contribution at retirement </t>
  </si>
  <si>
    <t>Total value of contributions at retirement</t>
  </si>
  <si>
    <t>Exercise 20.6</t>
  </si>
  <si>
    <t>1(a) Bianca's Pension</t>
  </si>
  <si>
    <t>1(b) Bianca's Pension</t>
  </si>
  <si>
    <t>2(a) George's Pension</t>
  </si>
  <si>
    <t>2(b) George's Pension</t>
  </si>
  <si>
    <t>3(a) Hilda's Pension</t>
  </si>
  <si>
    <t>3(b) Hilda's Pension</t>
  </si>
  <si>
    <t>4(a) Mal's Pension</t>
  </si>
  <si>
    <t>4(b) Mal's Pension</t>
  </si>
  <si>
    <t>5(a) Ben's Pension</t>
  </si>
  <si>
    <t>5(b) Ben's Pension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</si>
</sst>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8" formatCode="0.0%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70C0"/>
      <name val="Avenir Book"/>
      <family val="2"/>
    </font>
    <font>
      <sz val="12"/>
      <name val="Avenir Book"/>
      <family val="2"/>
    </font>
    <font>
      <b/>
      <sz val="12"/>
      <name val="Avenir Book"/>
      <family val="2"/>
    </font>
    <font>
      <b/>
      <sz val="16"/>
      <name val="Avenir Book"/>
      <family val="2"/>
    </font>
    <font>
      <b/>
      <i/>
      <sz val="12"/>
      <name val="Avenir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164" fontId="2" fillId="0" borderId="3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5" fillId="0" borderId="0" xfId="0" applyNumberFormat="1" applyFont="1"/>
    <xf numFmtId="0" fontId="3" fillId="0" borderId="0" xfId="0" applyNumberFormat="1" applyFont="1"/>
    <xf numFmtId="0" fontId="6" fillId="0" borderId="0" xfId="0" quotePrefix="1" applyNumberFormat="1" applyFont="1"/>
    <xf numFmtId="0" fontId="3" fillId="0" borderId="0" xfId="0" applyNumberFormat="1" applyFont="1" applyBorder="1"/>
    <xf numFmtId="0" fontId="4" fillId="0" borderId="0" xfId="0" applyNumberFormat="1" applyFont="1"/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164" fontId="3" fillId="0" borderId="1" xfId="0" quotePrefix="1" applyNumberFormat="1" applyFont="1" applyBorder="1" applyAlignment="1">
      <alignment horizontal="right"/>
    </xf>
    <xf numFmtId="168" fontId="3" fillId="0" borderId="1" xfId="1" applyNumberFormat="1" applyFont="1" applyBorder="1" applyAlignment="1"/>
    <xf numFmtId="164" fontId="2" fillId="0" borderId="5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164" fontId="2" fillId="0" borderId="1" xfId="0" quotePrefix="1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0" fontId="3" fillId="0" borderId="1" xfId="1" applyNumberFormat="1" applyFont="1" applyBorder="1" applyAlignment="1"/>
    <xf numFmtId="10" fontId="3" fillId="2" borderId="1" xfId="1" applyNumberFormat="1" applyFont="1" applyFill="1" applyBorder="1" applyAlignment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DF35-E952-C347-B197-EEFF77532E66}">
  <sheetPr codeName="Sheet5"/>
  <dimension ref="A1:I44"/>
  <sheetViews>
    <sheetView tabSelected="1" zoomScale="180" zoomScaleNormal="180" workbookViewId="0"/>
  </sheetViews>
  <sheetFormatPr baseColWidth="10" defaultRowHeight="17"/>
  <cols>
    <col min="1" max="1" width="4.6640625" style="7" customWidth="1"/>
    <col min="2" max="4" width="18.83203125" style="7" customWidth="1"/>
    <col min="5" max="11" width="11.33203125" style="7" customWidth="1"/>
    <col min="12" max="16384" width="10.83203125" style="7"/>
  </cols>
  <sheetData>
    <row r="1" spans="1:9" ht="23">
      <c r="A1" s="6" t="s">
        <v>12</v>
      </c>
      <c r="B1" s="10"/>
    </row>
    <row r="2" spans="1:9">
      <c r="A2" s="8" t="s">
        <v>13</v>
      </c>
    </row>
    <row r="3" spans="1:9">
      <c r="B3" s="9" t="s">
        <v>0</v>
      </c>
      <c r="C3" s="9"/>
      <c r="D3" s="18">
        <v>14500</v>
      </c>
      <c r="F3" s="3"/>
      <c r="G3" s="3"/>
      <c r="H3" s="3"/>
      <c r="I3" s="3"/>
    </row>
    <row r="4" spans="1:9">
      <c r="B4" s="11" t="s">
        <v>1</v>
      </c>
      <c r="C4" s="11"/>
      <c r="D4" s="19">
        <v>3.4000000000000002E-2</v>
      </c>
      <c r="F4" s="3"/>
      <c r="G4" s="3"/>
      <c r="H4" s="3"/>
      <c r="I4" s="3"/>
    </row>
    <row r="5" spans="1:9">
      <c r="B5" s="4" t="s">
        <v>2</v>
      </c>
      <c r="C5" s="5"/>
      <c r="D5" s="12">
        <v>25</v>
      </c>
      <c r="F5" s="3"/>
      <c r="G5" s="3"/>
      <c r="H5" s="3"/>
      <c r="I5" s="3"/>
    </row>
    <row r="6" spans="1:9">
      <c r="B6" s="4"/>
      <c r="C6" s="5"/>
      <c r="D6" s="5"/>
      <c r="F6" s="3"/>
      <c r="G6" s="3"/>
      <c r="H6" s="3"/>
      <c r="I6" s="3"/>
    </row>
    <row r="7" spans="1:9">
      <c r="B7" s="4" t="s">
        <v>3</v>
      </c>
      <c r="C7" s="5"/>
      <c r="D7" s="22">
        <f>SUM(D10:D35)</f>
        <v>256096.66</v>
      </c>
      <c r="F7" s="3"/>
      <c r="G7" s="3"/>
      <c r="H7" s="3"/>
      <c r="I7" s="3"/>
    </row>
    <row r="8" spans="1:9">
      <c r="B8" s="4"/>
      <c r="C8" s="5"/>
      <c r="D8" s="4"/>
      <c r="E8" s="5"/>
      <c r="F8" s="3"/>
      <c r="G8" s="3"/>
      <c r="H8" s="3"/>
      <c r="I8" s="3"/>
    </row>
    <row r="9" spans="1:9" ht="54">
      <c r="B9" s="15" t="s">
        <v>4</v>
      </c>
      <c r="C9" s="16" t="s">
        <v>5</v>
      </c>
      <c r="D9" s="17" t="s">
        <v>6</v>
      </c>
      <c r="E9" s="5"/>
      <c r="F9" s="3"/>
      <c r="G9" s="3"/>
      <c r="H9" s="3"/>
      <c r="I9" s="3"/>
    </row>
    <row r="10" spans="1:9">
      <c r="B10" s="13">
        <v>0</v>
      </c>
      <c r="C10" s="2">
        <f>$D$3</f>
        <v>14500</v>
      </c>
      <c r="D10" s="1">
        <f>ROUND(C10/(1+$D$4)^B10,2)</f>
        <v>14500</v>
      </c>
      <c r="E10" s="5"/>
      <c r="F10" s="3"/>
      <c r="G10" s="3"/>
      <c r="H10" s="3"/>
      <c r="I10" s="3"/>
    </row>
    <row r="11" spans="1:9">
      <c r="B11" s="13">
        <v>1</v>
      </c>
      <c r="C11" s="2">
        <f t="shared" ref="C11:C35" si="0">$D$3</f>
        <v>14500</v>
      </c>
      <c r="D11" s="1">
        <f t="shared" ref="D11:D35" si="1">ROUND(C11/(1+$D$4)^B11,2)</f>
        <v>14023.21</v>
      </c>
      <c r="E11" s="5"/>
      <c r="F11" s="3"/>
      <c r="G11" s="3"/>
      <c r="H11" s="3"/>
      <c r="I11" s="3"/>
    </row>
    <row r="12" spans="1:9">
      <c r="B12" s="13">
        <v>2</v>
      </c>
      <c r="C12" s="2">
        <f t="shared" si="0"/>
        <v>14500</v>
      </c>
      <c r="D12" s="1">
        <f t="shared" si="1"/>
        <v>13562.1</v>
      </c>
      <c r="E12" s="3"/>
      <c r="F12" s="3"/>
      <c r="G12" s="3"/>
      <c r="H12" s="3"/>
      <c r="I12" s="3"/>
    </row>
    <row r="13" spans="1:9">
      <c r="B13" s="13">
        <v>3</v>
      </c>
      <c r="C13" s="2">
        <f t="shared" si="0"/>
        <v>14500</v>
      </c>
      <c r="D13" s="1">
        <f t="shared" si="1"/>
        <v>13116.15</v>
      </c>
      <c r="E13" s="3"/>
      <c r="F13" s="3"/>
      <c r="G13" s="3"/>
      <c r="H13" s="3"/>
      <c r="I13" s="3"/>
    </row>
    <row r="14" spans="1:9">
      <c r="B14" s="13">
        <v>4</v>
      </c>
      <c r="C14" s="2">
        <f t="shared" si="0"/>
        <v>14500</v>
      </c>
      <c r="D14" s="1">
        <f t="shared" si="1"/>
        <v>12684.86</v>
      </c>
      <c r="E14" s="3"/>
      <c r="F14" s="3"/>
      <c r="G14" s="3"/>
      <c r="H14" s="3"/>
      <c r="I14" s="3"/>
    </row>
    <row r="15" spans="1:9">
      <c r="B15" s="13">
        <v>5</v>
      </c>
      <c r="C15" s="2">
        <f t="shared" si="0"/>
        <v>14500</v>
      </c>
      <c r="D15" s="1">
        <f t="shared" si="1"/>
        <v>12267.76</v>
      </c>
      <c r="E15" s="3"/>
      <c r="F15" s="3"/>
      <c r="G15" s="3"/>
      <c r="H15" s="3"/>
      <c r="I15" s="3"/>
    </row>
    <row r="16" spans="1:9">
      <c r="B16" s="13">
        <v>6</v>
      </c>
      <c r="C16" s="2">
        <f t="shared" si="0"/>
        <v>14500</v>
      </c>
      <c r="D16" s="1">
        <f t="shared" si="1"/>
        <v>11864.37</v>
      </c>
      <c r="E16" s="3"/>
      <c r="F16" s="3"/>
      <c r="G16" s="3"/>
      <c r="H16" s="3"/>
      <c r="I16" s="3"/>
    </row>
    <row r="17" spans="2:9">
      <c r="B17" s="13">
        <v>7</v>
      </c>
      <c r="C17" s="2">
        <f t="shared" si="0"/>
        <v>14500</v>
      </c>
      <c r="D17" s="1">
        <f t="shared" si="1"/>
        <v>11474.25</v>
      </c>
      <c r="E17" s="3"/>
      <c r="F17" s="3"/>
      <c r="G17" s="3"/>
      <c r="H17" s="3"/>
      <c r="I17" s="3"/>
    </row>
    <row r="18" spans="2:9">
      <c r="B18" s="13">
        <v>8</v>
      </c>
      <c r="C18" s="2">
        <f t="shared" si="0"/>
        <v>14500</v>
      </c>
      <c r="D18" s="1">
        <f t="shared" si="1"/>
        <v>11096.95</v>
      </c>
      <c r="E18" s="3"/>
      <c r="F18" s="3"/>
      <c r="G18" s="3"/>
      <c r="H18" s="3"/>
      <c r="I18" s="3"/>
    </row>
    <row r="19" spans="2:9">
      <c r="B19" s="13">
        <v>9</v>
      </c>
      <c r="C19" s="2">
        <f t="shared" si="0"/>
        <v>14500</v>
      </c>
      <c r="D19" s="1">
        <f t="shared" si="1"/>
        <v>10732.06</v>
      </c>
      <c r="E19" s="3"/>
      <c r="F19" s="3"/>
      <c r="G19" s="3"/>
      <c r="H19" s="3"/>
      <c r="I19" s="3"/>
    </row>
    <row r="20" spans="2:9">
      <c r="B20" s="13">
        <v>10</v>
      </c>
      <c r="C20" s="2">
        <f t="shared" si="0"/>
        <v>14500</v>
      </c>
      <c r="D20" s="1">
        <f t="shared" si="1"/>
        <v>10379.17</v>
      </c>
      <c r="E20" s="3"/>
      <c r="F20" s="3"/>
      <c r="G20" s="3"/>
      <c r="H20" s="3"/>
      <c r="I20" s="3"/>
    </row>
    <row r="21" spans="2:9">
      <c r="B21" s="13">
        <v>11</v>
      </c>
      <c r="C21" s="2">
        <f t="shared" si="0"/>
        <v>14500</v>
      </c>
      <c r="D21" s="1">
        <f t="shared" si="1"/>
        <v>10037.879999999999</v>
      </c>
      <c r="E21" s="3"/>
      <c r="F21" s="3"/>
      <c r="G21" s="3"/>
      <c r="H21" s="3"/>
      <c r="I21" s="3"/>
    </row>
    <row r="22" spans="2:9">
      <c r="B22" s="13">
        <v>12</v>
      </c>
      <c r="C22" s="2">
        <f t="shared" si="0"/>
        <v>14500</v>
      </c>
      <c r="D22" s="1">
        <f t="shared" si="1"/>
        <v>9707.82</v>
      </c>
      <c r="E22" s="3"/>
      <c r="F22" s="3"/>
      <c r="G22" s="3"/>
      <c r="H22" s="3"/>
      <c r="I22" s="3"/>
    </row>
    <row r="23" spans="2:9">
      <c r="B23" s="13">
        <v>13</v>
      </c>
      <c r="C23" s="2">
        <f t="shared" si="0"/>
        <v>14500</v>
      </c>
      <c r="D23" s="1">
        <f t="shared" si="1"/>
        <v>9388.6</v>
      </c>
      <c r="E23" s="3"/>
      <c r="F23" s="3"/>
      <c r="G23" s="3"/>
      <c r="H23" s="3"/>
      <c r="I23" s="3"/>
    </row>
    <row r="24" spans="2:9">
      <c r="B24" s="13">
        <v>14</v>
      </c>
      <c r="C24" s="2">
        <f t="shared" si="0"/>
        <v>14500</v>
      </c>
      <c r="D24" s="1">
        <f t="shared" si="1"/>
        <v>9079.89</v>
      </c>
      <c r="E24" s="3"/>
      <c r="F24" s="3"/>
      <c r="G24" s="3"/>
      <c r="H24" s="3"/>
      <c r="I24" s="3"/>
    </row>
    <row r="25" spans="2:9">
      <c r="B25" s="13">
        <v>15</v>
      </c>
      <c r="C25" s="2">
        <f t="shared" si="0"/>
        <v>14500</v>
      </c>
      <c r="D25" s="1">
        <f t="shared" si="1"/>
        <v>8781.32</v>
      </c>
      <c r="E25" s="3"/>
      <c r="F25" s="3"/>
      <c r="G25" s="3"/>
      <c r="H25" s="3"/>
      <c r="I25" s="3"/>
    </row>
    <row r="26" spans="2:9">
      <c r="B26" s="13">
        <v>16</v>
      </c>
      <c r="C26" s="2">
        <f t="shared" si="0"/>
        <v>14500</v>
      </c>
      <c r="D26" s="1">
        <f t="shared" si="1"/>
        <v>8492.57</v>
      </c>
      <c r="E26" s="3"/>
      <c r="F26" s="3"/>
      <c r="G26" s="3"/>
      <c r="H26" s="3"/>
      <c r="I26" s="3"/>
    </row>
    <row r="27" spans="2:9">
      <c r="B27" s="13">
        <v>17</v>
      </c>
      <c r="C27" s="2">
        <f t="shared" si="0"/>
        <v>14500</v>
      </c>
      <c r="D27" s="1">
        <f t="shared" si="1"/>
        <v>8213.32</v>
      </c>
      <c r="E27" s="3"/>
      <c r="F27" s="3"/>
      <c r="G27" s="3"/>
      <c r="H27" s="3"/>
      <c r="I27" s="3"/>
    </row>
    <row r="28" spans="2:9">
      <c r="B28" s="13">
        <v>18</v>
      </c>
      <c r="C28" s="2">
        <f t="shared" si="0"/>
        <v>14500</v>
      </c>
      <c r="D28" s="1">
        <f t="shared" si="1"/>
        <v>7943.25</v>
      </c>
      <c r="E28" s="3"/>
      <c r="F28" s="3"/>
      <c r="G28" s="3"/>
      <c r="H28" s="3"/>
      <c r="I28" s="3"/>
    </row>
    <row r="29" spans="2:9">
      <c r="B29" s="13">
        <v>19</v>
      </c>
      <c r="C29" s="2">
        <f t="shared" si="0"/>
        <v>14500</v>
      </c>
      <c r="D29" s="1">
        <f t="shared" si="1"/>
        <v>7682.06</v>
      </c>
      <c r="E29" s="3"/>
      <c r="F29" s="3"/>
      <c r="G29" s="3"/>
      <c r="H29" s="3"/>
      <c r="I29" s="3"/>
    </row>
    <row r="30" spans="2:9">
      <c r="B30" s="13">
        <v>20</v>
      </c>
      <c r="C30" s="2">
        <f t="shared" si="0"/>
        <v>14500</v>
      </c>
      <c r="D30" s="1">
        <f t="shared" si="1"/>
        <v>7429.46</v>
      </c>
      <c r="E30" s="3"/>
      <c r="F30" s="3"/>
      <c r="G30" s="3"/>
      <c r="H30" s="3"/>
      <c r="I30" s="3"/>
    </row>
    <row r="31" spans="2:9">
      <c r="B31" s="13">
        <v>21</v>
      </c>
      <c r="C31" s="2">
        <f t="shared" si="0"/>
        <v>14500</v>
      </c>
      <c r="D31" s="1">
        <f t="shared" si="1"/>
        <v>7185.16</v>
      </c>
      <c r="E31" s="3"/>
      <c r="F31" s="3"/>
      <c r="G31" s="3"/>
      <c r="H31" s="3"/>
      <c r="I31" s="3"/>
    </row>
    <row r="32" spans="2:9">
      <c r="B32" s="13">
        <v>22</v>
      </c>
      <c r="C32" s="2">
        <f t="shared" si="0"/>
        <v>14500</v>
      </c>
      <c r="D32" s="1">
        <f t="shared" si="1"/>
        <v>6948.9</v>
      </c>
      <c r="E32" s="3"/>
      <c r="F32" s="3"/>
      <c r="G32" s="3"/>
      <c r="H32" s="3"/>
      <c r="I32" s="3"/>
    </row>
    <row r="33" spans="2:9">
      <c r="B33" s="13">
        <v>23</v>
      </c>
      <c r="C33" s="2">
        <f t="shared" si="0"/>
        <v>14500</v>
      </c>
      <c r="D33" s="1">
        <f t="shared" si="1"/>
        <v>6720.41</v>
      </c>
      <c r="E33" s="3"/>
      <c r="F33" s="3"/>
      <c r="G33" s="3"/>
      <c r="H33" s="3"/>
      <c r="I33" s="3"/>
    </row>
    <row r="34" spans="2:9">
      <c r="B34" s="13">
        <v>24</v>
      </c>
      <c r="C34" s="2">
        <f t="shared" si="0"/>
        <v>14500</v>
      </c>
      <c r="D34" s="1">
        <f t="shared" si="1"/>
        <v>6499.43</v>
      </c>
      <c r="E34" s="3"/>
      <c r="F34" s="3"/>
      <c r="G34" s="3"/>
      <c r="H34" s="3"/>
      <c r="I34" s="3"/>
    </row>
    <row r="35" spans="2:9">
      <c r="B35" s="14">
        <v>25</v>
      </c>
      <c r="C35" s="20">
        <f t="shared" si="0"/>
        <v>14500</v>
      </c>
      <c r="D35" s="21">
        <f t="shared" si="1"/>
        <v>6285.71</v>
      </c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7" spans="2:9">
      <c r="B37" s="3"/>
      <c r="C37" s="3"/>
      <c r="D37" s="3"/>
      <c r="E37" s="3"/>
      <c r="F37" s="3"/>
      <c r="G37" s="3"/>
      <c r="H37" s="3"/>
      <c r="I37" s="3"/>
    </row>
    <row r="38" spans="2:9">
      <c r="B38" s="3"/>
      <c r="C38" s="3"/>
      <c r="D38" s="3"/>
      <c r="E38" s="3"/>
      <c r="F38" s="3"/>
      <c r="G38" s="3"/>
      <c r="H38" s="3"/>
      <c r="I38" s="3"/>
    </row>
    <row r="39" spans="2:9">
      <c r="B39" s="3"/>
      <c r="C39" s="3"/>
      <c r="D39" s="3"/>
      <c r="E39" s="3"/>
      <c r="F39" s="3"/>
      <c r="G39" s="3"/>
      <c r="H39" s="3"/>
      <c r="I39" s="3"/>
    </row>
    <row r="40" spans="2:9">
      <c r="B40" s="3"/>
      <c r="C40" s="3"/>
      <c r="D40" s="3"/>
      <c r="E40" s="3"/>
      <c r="F40" s="3"/>
      <c r="G40" s="3"/>
      <c r="H40" s="3"/>
      <c r="I40" s="3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4" spans="2:9">
      <c r="B44" s="3"/>
      <c r="C44" s="3"/>
      <c r="D44" s="3"/>
      <c r="E44" s="3"/>
      <c r="F44" s="3"/>
      <c r="G44" s="3"/>
      <c r="H44" s="3"/>
      <c r="I4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C5FCA-554E-F74A-98C5-64927C9D3027}">
  <sheetPr codeName="Sheet6"/>
  <dimension ref="A1:I45"/>
  <sheetViews>
    <sheetView zoomScale="180" zoomScaleNormal="180" workbookViewId="0"/>
  </sheetViews>
  <sheetFormatPr baseColWidth="10" defaultRowHeight="17"/>
  <cols>
    <col min="1" max="1" width="4.6640625" style="7" customWidth="1"/>
    <col min="2" max="4" width="18.83203125" style="7" customWidth="1"/>
    <col min="5" max="11" width="11.33203125" style="7" customWidth="1"/>
    <col min="12" max="16384" width="10.83203125" style="7"/>
  </cols>
  <sheetData>
    <row r="1" spans="1:9" ht="23">
      <c r="A1" s="6" t="s">
        <v>12</v>
      </c>
      <c r="B1" s="10"/>
    </row>
    <row r="2" spans="1:9">
      <c r="A2" s="8" t="s">
        <v>14</v>
      </c>
    </row>
    <row r="3" spans="1:9">
      <c r="B3" s="9" t="s">
        <v>3</v>
      </c>
      <c r="C3" s="9"/>
      <c r="D3" s="23">
        <f>'Q1(a)'!D7</f>
        <v>256096.66</v>
      </c>
      <c r="F3" s="3"/>
      <c r="G3" s="3"/>
      <c r="H3" s="3"/>
      <c r="I3" s="3"/>
    </row>
    <row r="4" spans="1:9">
      <c r="B4" s="11" t="s">
        <v>1</v>
      </c>
      <c r="C4" s="11"/>
      <c r="D4" s="19">
        <v>4.2000000000000003E-2</v>
      </c>
      <c r="F4" s="3"/>
      <c r="G4" s="3"/>
      <c r="H4" s="3"/>
      <c r="I4" s="3"/>
    </row>
    <row r="5" spans="1:9">
      <c r="B5" s="4" t="s">
        <v>7</v>
      </c>
      <c r="C5" s="5"/>
      <c r="D5" s="12">
        <v>35</v>
      </c>
      <c r="F5" s="3"/>
      <c r="G5" s="3"/>
      <c r="H5" s="3"/>
      <c r="I5" s="3"/>
    </row>
    <row r="6" spans="1:9">
      <c r="B6" s="4"/>
      <c r="C6" s="5"/>
      <c r="D6" s="5"/>
      <c r="F6" s="3"/>
      <c r="G6" s="3"/>
      <c r="H6" s="3"/>
      <c r="I6" s="3"/>
    </row>
    <row r="7" spans="1:9">
      <c r="B7" s="4" t="s">
        <v>8</v>
      </c>
      <c r="C7" s="5"/>
      <c r="D7" s="22">
        <v>3339.81</v>
      </c>
      <c r="F7" s="3"/>
      <c r="G7" s="3"/>
      <c r="H7" s="3"/>
      <c r="I7" s="3"/>
    </row>
    <row r="8" spans="1:9">
      <c r="B8" s="4" t="s">
        <v>11</v>
      </c>
      <c r="C8" s="5"/>
      <c r="D8" s="22">
        <f>SUM(D11:D45)</f>
        <v>256096.71</v>
      </c>
      <c r="F8" s="3"/>
      <c r="G8" s="3"/>
      <c r="H8" s="3"/>
      <c r="I8" s="3"/>
    </row>
    <row r="9" spans="1:9">
      <c r="B9" s="4"/>
      <c r="C9" s="5"/>
      <c r="D9" s="4"/>
      <c r="E9" s="5"/>
      <c r="F9" s="3"/>
      <c r="G9" s="3"/>
      <c r="H9" s="3"/>
      <c r="I9" s="3"/>
    </row>
    <row r="10" spans="1:9" ht="54">
      <c r="B10" s="15" t="s">
        <v>9</v>
      </c>
      <c r="C10" s="16" t="s">
        <v>8</v>
      </c>
      <c r="D10" s="17" t="s">
        <v>10</v>
      </c>
      <c r="E10" s="5"/>
      <c r="F10" s="3"/>
      <c r="G10" s="3"/>
      <c r="H10" s="3"/>
      <c r="I10" s="3"/>
    </row>
    <row r="11" spans="1:9">
      <c r="B11" s="13">
        <v>1</v>
      </c>
      <c r="C11" s="2">
        <f>$D$7</f>
        <v>3339.81</v>
      </c>
      <c r="D11" s="1">
        <f>ROUND(C11*(1+$D$4)^($D$5-B11),2)</f>
        <v>13527.71</v>
      </c>
      <c r="E11" s="5"/>
      <c r="F11" s="3"/>
      <c r="G11" s="3"/>
      <c r="H11" s="3"/>
      <c r="I11" s="3"/>
    </row>
    <row r="12" spans="1:9">
      <c r="B12" s="13">
        <v>2</v>
      </c>
      <c r="C12" s="2">
        <f t="shared" ref="C12:C45" si="0">$D$7</f>
        <v>3339.81</v>
      </c>
      <c r="D12" s="1">
        <f>ROUND(C12*(1+$D$4)^($D$5-B12),2)</f>
        <v>12982.44</v>
      </c>
      <c r="E12" s="3"/>
      <c r="F12" s="3"/>
      <c r="G12" s="3"/>
      <c r="H12" s="3"/>
      <c r="I12" s="3"/>
    </row>
    <row r="13" spans="1:9">
      <c r="B13" s="13">
        <v>3</v>
      </c>
      <c r="C13" s="2">
        <f t="shared" si="0"/>
        <v>3339.81</v>
      </c>
      <c r="D13" s="1">
        <f t="shared" ref="D12:D45" si="1">ROUND(C13*(1+$D$4)^($D$5-B13),2)</f>
        <v>12459.16</v>
      </c>
      <c r="E13" s="3"/>
      <c r="F13" s="3"/>
      <c r="G13" s="3"/>
      <c r="H13" s="3"/>
      <c r="I13" s="3"/>
    </row>
    <row r="14" spans="1:9">
      <c r="B14" s="13">
        <v>4</v>
      </c>
      <c r="C14" s="2">
        <f t="shared" si="0"/>
        <v>3339.81</v>
      </c>
      <c r="D14" s="1">
        <f t="shared" si="1"/>
        <v>11956.97</v>
      </c>
      <c r="E14" s="3"/>
      <c r="F14" s="3"/>
      <c r="G14" s="3"/>
      <c r="H14" s="3"/>
      <c r="I14" s="3"/>
    </row>
    <row r="15" spans="1:9">
      <c r="B15" s="13">
        <v>5</v>
      </c>
      <c r="C15" s="2">
        <f t="shared" si="0"/>
        <v>3339.81</v>
      </c>
      <c r="D15" s="1">
        <f t="shared" si="1"/>
        <v>11475.02</v>
      </c>
      <c r="E15" s="3"/>
      <c r="F15" s="3"/>
      <c r="G15" s="3"/>
      <c r="H15" s="3"/>
      <c r="I15" s="3"/>
    </row>
    <row r="16" spans="1:9">
      <c r="B16" s="13">
        <v>6</v>
      </c>
      <c r="C16" s="2">
        <f t="shared" si="0"/>
        <v>3339.81</v>
      </c>
      <c r="D16" s="1">
        <f t="shared" si="1"/>
        <v>11012.49</v>
      </c>
      <c r="E16" s="3"/>
      <c r="F16" s="3"/>
      <c r="G16" s="3"/>
      <c r="H16" s="3"/>
      <c r="I16" s="3"/>
    </row>
    <row r="17" spans="2:9">
      <c r="B17" s="13">
        <v>7</v>
      </c>
      <c r="C17" s="2">
        <f t="shared" si="0"/>
        <v>3339.81</v>
      </c>
      <c r="D17" s="1">
        <f t="shared" si="1"/>
        <v>10568.61</v>
      </c>
      <c r="E17" s="3"/>
      <c r="F17" s="3"/>
      <c r="G17" s="3"/>
      <c r="H17" s="3"/>
      <c r="I17" s="3"/>
    </row>
    <row r="18" spans="2:9">
      <c r="B18" s="13">
        <v>8</v>
      </c>
      <c r="C18" s="2">
        <f t="shared" si="0"/>
        <v>3339.81</v>
      </c>
      <c r="D18" s="1">
        <f t="shared" si="1"/>
        <v>10142.620000000001</v>
      </c>
      <c r="E18" s="3"/>
      <c r="F18" s="3"/>
      <c r="G18" s="3"/>
      <c r="H18" s="3"/>
      <c r="I18" s="3"/>
    </row>
    <row r="19" spans="2:9">
      <c r="B19" s="13">
        <v>9</v>
      </c>
      <c r="C19" s="2">
        <f t="shared" si="0"/>
        <v>3339.81</v>
      </c>
      <c r="D19" s="1">
        <f t="shared" si="1"/>
        <v>9733.7999999999993</v>
      </c>
      <c r="E19" s="3"/>
      <c r="F19" s="3"/>
      <c r="G19" s="3"/>
      <c r="H19" s="3"/>
      <c r="I19" s="3"/>
    </row>
    <row r="20" spans="2:9">
      <c r="B20" s="13">
        <v>10</v>
      </c>
      <c r="C20" s="2">
        <f t="shared" si="0"/>
        <v>3339.81</v>
      </c>
      <c r="D20" s="1">
        <f t="shared" si="1"/>
        <v>9341.4599999999991</v>
      </c>
      <c r="E20" s="3"/>
      <c r="F20" s="3"/>
      <c r="G20" s="3"/>
      <c r="H20" s="3"/>
      <c r="I20" s="3"/>
    </row>
    <row r="21" spans="2:9">
      <c r="B21" s="13">
        <v>11</v>
      </c>
      <c r="C21" s="2">
        <f t="shared" si="0"/>
        <v>3339.81</v>
      </c>
      <c r="D21" s="1">
        <f t="shared" si="1"/>
        <v>8964.93</v>
      </c>
      <c r="E21" s="3"/>
      <c r="F21" s="3"/>
      <c r="G21" s="3"/>
      <c r="H21" s="3"/>
      <c r="I21" s="3"/>
    </row>
    <row r="22" spans="2:9">
      <c r="B22" s="13">
        <v>12</v>
      </c>
      <c r="C22" s="2">
        <f t="shared" si="0"/>
        <v>3339.81</v>
      </c>
      <c r="D22" s="1">
        <f t="shared" si="1"/>
        <v>8603.58</v>
      </c>
      <c r="E22" s="3"/>
      <c r="F22" s="3"/>
      <c r="G22" s="3"/>
      <c r="H22" s="3"/>
      <c r="I22" s="3"/>
    </row>
    <row r="23" spans="2:9">
      <c r="B23" s="13">
        <v>13</v>
      </c>
      <c r="C23" s="2">
        <f t="shared" si="0"/>
        <v>3339.81</v>
      </c>
      <c r="D23" s="1">
        <f t="shared" si="1"/>
        <v>8256.7999999999993</v>
      </c>
      <c r="E23" s="3"/>
      <c r="F23" s="3"/>
      <c r="G23" s="3"/>
      <c r="H23" s="3"/>
      <c r="I23" s="3"/>
    </row>
    <row r="24" spans="2:9">
      <c r="B24" s="13">
        <v>14</v>
      </c>
      <c r="C24" s="2">
        <f t="shared" si="0"/>
        <v>3339.81</v>
      </c>
      <c r="D24" s="1">
        <f t="shared" si="1"/>
        <v>7923.99</v>
      </c>
      <c r="E24" s="3"/>
      <c r="F24" s="3"/>
      <c r="G24" s="3"/>
      <c r="H24" s="3"/>
      <c r="I24" s="3"/>
    </row>
    <row r="25" spans="2:9">
      <c r="B25" s="13">
        <v>15</v>
      </c>
      <c r="C25" s="2">
        <f t="shared" si="0"/>
        <v>3339.81</v>
      </c>
      <c r="D25" s="1">
        <f t="shared" si="1"/>
        <v>7604.6</v>
      </c>
      <c r="E25" s="3"/>
      <c r="F25" s="3"/>
      <c r="G25" s="3"/>
      <c r="H25" s="3"/>
      <c r="I25" s="3"/>
    </row>
    <row r="26" spans="2:9">
      <c r="B26" s="13">
        <v>16</v>
      </c>
      <c r="C26" s="2">
        <f t="shared" si="0"/>
        <v>3339.81</v>
      </c>
      <c r="D26" s="1">
        <f t="shared" si="1"/>
        <v>7298.08</v>
      </c>
      <c r="E26" s="3"/>
      <c r="F26" s="3"/>
      <c r="G26" s="3"/>
      <c r="H26" s="3"/>
      <c r="I26" s="3"/>
    </row>
    <row r="27" spans="2:9">
      <c r="B27" s="13">
        <v>17</v>
      </c>
      <c r="C27" s="2">
        <f t="shared" si="0"/>
        <v>3339.81</v>
      </c>
      <c r="D27" s="1">
        <f t="shared" si="1"/>
        <v>7003.91</v>
      </c>
      <c r="E27" s="3"/>
      <c r="F27" s="3"/>
      <c r="G27" s="3"/>
      <c r="H27" s="3"/>
      <c r="I27" s="3"/>
    </row>
    <row r="28" spans="2:9">
      <c r="B28" s="13">
        <v>18</v>
      </c>
      <c r="C28" s="2">
        <f t="shared" si="0"/>
        <v>3339.81</v>
      </c>
      <c r="D28" s="1">
        <f t="shared" si="1"/>
        <v>6721.6</v>
      </c>
      <c r="E28" s="3"/>
      <c r="F28" s="3"/>
      <c r="G28" s="3"/>
      <c r="H28" s="3"/>
      <c r="I28" s="3"/>
    </row>
    <row r="29" spans="2:9">
      <c r="B29" s="13">
        <v>19</v>
      </c>
      <c r="C29" s="2">
        <f t="shared" si="0"/>
        <v>3339.81</v>
      </c>
      <c r="D29" s="1">
        <f t="shared" si="1"/>
        <v>6450.68</v>
      </c>
      <c r="E29" s="3"/>
      <c r="F29" s="3"/>
      <c r="G29" s="3"/>
      <c r="H29" s="3"/>
      <c r="I29" s="3"/>
    </row>
    <row r="30" spans="2:9">
      <c r="B30" s="13">
        <v>20</v>
      </c>
      <c r="C30" s="2">
        <f t="shared" si="0"/>
        <v>3339.81</v>
      </c>
      <c r="D30" s="1">
        <f t="shared" si="1"/>
        <v>6190.67</v>
      </c>
      <c r="E30" s="3"/>
      <c r="F30" s="3"/>
      <c r="G30" s="3"/>
      <c r="H30" s="3"/>
      <c r="I30" s="3"/>
    </row>
    <row r="31" spans="2:9">
      <c r="B31" s="13">
        <v>21</v>
      </c>
      <c r="C31" s="2">
        <f t="shared" si="0"/>
        <v>3339.81</v>
      </c>
      <c r="D31" s="1">
        <f t="shared" si="1"/>
        <v>5941.14</v>
      </c>
      <c r="E31" s="3"/>
      <c r="F31" s="3"/>
      <c r="G31" s="3"/>
      <c r="H31" s="3"/>
      <c r="I31" s="3"/>
    </row>
    <row r="32" spans="2:9">
      <c r="B32" s="13">
        <v>22</v>
      </c>
      <c r="C32" s="2">
        <f t="shared" si="0"/>
        <v>3339.81</v>
      </c>
      <c r="D32" s="1">
        <f t="shared" si="1"/>
        <v>5701.67</v>
      </c>
      <c r="E32" s="3"/>
      <c r="F32" s="3"/>
      <c r="G32" s="3"/>
      <c r="H32" s="3"/>
      <c r="I32" s="3"/>
    </row>
    <row r="33" spans="2:9">
      <c r="B33" s="13">
        <v>23</v>
      </c>
      <c r="C33" s="2">
        <f t="shared" si="0"/>
        <v>3339.81</v>
      </c>
      <c r="D33" s="1">
        <f t="shared" si="1"/>
        <v>5471.85</v>
      </c>
      <c r="E33" s="3"/>
      <c r="F33" s="3"/>
      <c r="G33" s="3"/>
      <c r="H33" s="3"/>
      <c r="I33" s="3"/>
    </row>
    <row r="34" spans="2:9">
      <c r="B34" s="13">
        <v>24</v>
      </c>
      <c r="C34" s="2">
        <f t="shared" si="0"/>
        <v>3339.81</v>
      </c>
      <c r="D34" s="1">
        <f t="shared" si="1"/>
        <v>5251.3</v>
      </c>
      <c r="E34" s="3"/>
      <c r="F34" s="3"/>
      <c r="G34" s="3"/>
      <c r="H34" s="3"/>
      <c r="I34" s="3"/>
    </row>
    <row r="35" spans="2:9">
      <c r="B35" s="13">
        <v>25</v>
      </c>
      <c r="C35" s="2">
        <f t="shared" si="0"/>
        <v>3339.81</v>
      </c>
      <c r="D35" s="1">
        <f t="shared" si="1"/>
        <v>5039.63</v>
      </c>
      <c r="E35" s="3"/>
      <c r="F35" s="3"/>
      <c r="G35" s="3"/>
      <c r="H35" s="3"/>
      <c r="I35" s="3"/>
    </row>
    <row r="36" spans="2:9">
      <c r="B36" s="13">
        <v>26</v>
      </c>
      <c r="C36" s="2">
        <f t="shared" si="0"/>
        <v>3339.81</v>
      </c>
      <c r="D36" s="1">
        <f t="shared" si="1"/>
        <v>4836.5</v>
      </c>
      <c r="E36" s="3"/>
      <c r="F36" s="3"/>
      <c r="G36" s="3"/>
      <c r="H36" s="3"/>
      <c r="I36" s="3"/>
    </row>
    <row r="37" spans="2:9">
      <c r="B37" s="13">
        <v>27</v>
      </c>
      <c r="C37" s="2">
        <f t="shared" si="0"/>
        <v>3339.81</v>
      </c>
      <c r="D37" s="1">
        <f t="shared" si="1"/>
        <v>4641.5600000000004</v>
      </c>
      <c r="E37" s="3"/>
      <c r="F37" s="3"/>
      <c r="G37" s="3"/>
      <c r="H37" s="3"/>
      <c r="I37" s="3"/>
    </row>
    <row r="38" spans="2:9">
      <c r="B38" s="13">
        <v>28</v>
      </c>
      <c r="C38" s="2">
        <f t="shared" si="0"/>
        <v>3339.81</v>
      </c>
      <c r="D38" s="1">
        <f t="shared" si="1"/>
        <v>4454.47</v>
      </c>
      <c r="E38" s="3"/>
      <c r="F38" s="3"/>
      <c r="G38" s="3"/>
      <c r="H38" s="3"/>
      <c r="I38" s="3"/>
    </row>
    <row r="39" spans="2:9">
      <c r="B39" s="13">
        <v>29</v>
      </c>
      <c r="C39" s="2">
        <f t="shared" si="0"/>
        <v>3339.81</v>
      </c>
      <c r="D39" s="1">
        <f t="shared" si="1"/>
        <v>4274.92</v>
      </c>
      <c r="E39" s="3"/>
      <c r="F39" s="3"/>
      <c r="G39" s="3"/>
      <c r="H39" s="3"/>
      <c r="I39" s="3"/>
    </row>
    <row r="40" spans="2:9">
      <c r="B40" s="13">
        <v>30</v>
      </c>
      <c r="C40" s="2">
        <f t="shared" si="0"/>
        <v>3339.81</v>
      </c>
      <c r="D40" s="1">
        <f t="shared" si="1"/>
        <v>4102.6099999999997</v>
      </c>
      <c r="E40" s="3"/>
      <c r="F40" s="3"/>
      <c r="G40" s="3"/>
      <c r="H40" s="3"/>
      <c r="I40" s="3"/>
    </row>
    <row r="41" spans="2:9">
      <c r="B41" s="13">
        <v>31</v>
      </c>
      <c r="C41" s="2">
        <f t="shared" si="0"/>
        <v>3339.81</v>
      </c>
      <c r="D41" s="1">
        <f t="shared" si="1"/>
        <v>3937.25</v>
      </c>
      <c r="E41" s="3"/>
      <c r="F41" s="3"/>
      <c r="G41" s="3"/>
      <c r="H41" s="3"/>
      <c r="I41" s="3"/>
    </row>
    <row r="42" spans="2:9">
      <c r="B42" s="13">
        <v>32</v>
      </c>
      <c r="C42" s="2">
        <f t="shared" si="0"/>
        <v>3339.81</v>
      </c>
      <c r="D42" s="1">
        <f t="shared" si="1"/>
        <v>3778.55</v>
      </c>
      <c r="E42" s="3"/>
      <c r="F42" s="3"/>
      <c r="G42" s="3"/>
      <c r="H42" s="3"/>
      <c r="I42" s="3"/>
    </row>
    <row r="43" spans="2:9">
      <c r="B43" s="13">
        <v>33</v>
      </c>
      <c r="C43" s="2">
        <f t="shared" si="0"/>
        <v>3339.81</v>
      </c>
      <c r="D43" s="1">
        <f t="shared" si="1"/>
        <v>3626.25</v>
      </c>
      <c r="E43" s="3"/>
      <c r="F43" s="3"/>
      <c r="G43" s="3"/>
      <c r="H43" s="3"/>
      <c r="I43" s="3"/>
    </row>
    <row r="44" spans="2:9">
      <c r="B44" s="13">
        <v>34</v>
      </c>
      <c r="C44" s="2">
        <f t="shared" si="0"/>
        <v>3339.81</v>
      </c>
      <c r="D44" s="1">
        <f t="shared" si="1"/>
        <v>3480.08</v>
      </c>
      <c r="E44" s="3"/>
      <c r="F44" s="3"/>
      <c r="G44" s="3"/>
      <c r="H44" s="3"/>
      <c r="I44" s="3"/>
    </row>
    <row r="45" spans="2:9">
      <c r="B45" s="14">
        <v>35</v>
      </c>
      <c r="C45" s="20">
        <f t="shared" si="0"/>
        <v>3339.81</v>
      </c>
      <c r="D45" s="21">
        <f t="shared" si="1"/>
        <v>3339.81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C571C-F3FB-7446-B960-4D019C7CB54B}">
  <sheetPr codeName="Sheet7"/>
  <dimension ref="A1:I30"/>
  <sheetViews>
    <sheetView zoomScale="180" zoomScaleNormal="180" workbookViewId="0"/>
  </sheetViews>
  <sheetFormatPr baseColWidth="10" defaultRowHeight="17"/>
  <cols>
    <col min="1" max="1" width="4.6640625" style="7" customWidth="1"/>
    <col min="2" max="4" width="18.83203125" style="7" customWidth="1"/>
    <col min="5" max="11" width="11.33203125" style="7" customWidth="1"/>
    <col min="12" max="16384" width="10.83203125" style="7"/>
  </cols>
  <sheetData>
    <row r="1" spans="1:9" ht="23">
      <c r="A1" s="6" t="s">
        <v>12</v>
      </c>
      <c r="B1" s="10"/>
    </row>
    <row r="2" spans="1:9">
      <c r="A2" s="8" t="s">
        <v>15</v>
      </c>
    </row>
    <row r="3" spans="1:9">
      <c r="B3" s="9" t="s">
        <v>0</v>
      </c>
      <c r="C3" s="9"/>
      <c r="D3" s="18">
        <v>8750</v>
      </c>
      <c r="F3" s="3"/>
      <c r="G3" s="3"/>
      <c r="H3" s="3"/>
      <c r="I3" s="3"/>
    </row>
    <row r="4" spans="1:9">
      <c r="B4" s="11" t="s">
        <v>1</v>
      </c>
      <c r="C4" s="11"/>
      <c r="D4" s="19">
        <v>4.9000000000000002E-2</v>
      </c>
      <c r="F4" s="3"/>
      <c r="G4" s="3"/>
      <c r="H4" s="3"/>
      <c r="I4" s="3"/>
    </row>
    <row r="5" spans="1:9">
      <c r="B5" s="4" t="s">
        <v>2</v>
      </c>
      <c r="C5" s="5"/>
      <c r="D5" s="12">
        <v>20</v>
      </c>
      <c r="F5" s="3"/>
      <c r="G5" s="3"/>
      <c r="H5" s="3"/>
      <c r="I5" s="3"/>
    </row>
    <row r="6" spans="1:9">
      <c r="B6" s="4"/>
      <c r="C6" s="5"/>
      <c r="D6" s="5"/>
      <c r="F6" s="3"/>
      <c r="G6" s="3"/>
      <c r="H6" s="3"/>
      <c r="I6" s="3"/>
    </row>
    <row r="7" spans="1:9">
      <c r="B7" s="4" t="s">
        <v>3</v>
      </c>
      <c r="C7" s="5"/>
      <c r="D7" s="22">
        <f>SUM(D10:D30)</f>
        <v>118724.9</v>
      </c>
      <c r="F7" s="3"/>
      <c r="G7" s="3"/>
      <c r="H7" s="3"/>
      <c r="I7" s="3"/>
    </row>
    <row r="8" spans="1:9">
      <c r="B8" s="4"/>
      <c r="C8" s="5"/>
      <c r="D8" s="4"/>
      <c r="E8" s="5"/>
      <c r="F8" s="3"/>
      <c r="G8" s="3"/>
      <c r="H8" s="3"/>
      <c r="I8" s="3"/>
    </row>
    <row r="9" spans="1:9" ht="54">
      <c r="B9" s="15" t="s">
        <v>4</v>
      </c>
      <c r="C9" s="16" t="s">
        <v>5</v>
      </c>
      <c r="D9" s="17" t="s">
        <v>6</v>
      </c>
      <c r="E9" s="5"/>
      <c r="F9" s="3"/>
      <c r="G9" s="3"/>
      <c r="H9" s="3"/>
      <c r="I9" s="3"/>
    </row>
    <row r="10" spans="1:9">
      <c r="B10" s="13">
        <v>0</v>
      </c>
      <c r="C10" s="2">
        <f>$D$3</f>
        <v>8750</v>
      </c>
      <c r="D10" s="1">
        <f>ROUND(C10/(1+$D$4)^B10,2)</f>
        <v>8750</v>
      </c>
      <c r="E10" s="5"/>
      <c r="F10" s="3"/>
      <c r="G10" s="3"/>
      <c r="H10" s="3"/>
      <c r="I10" s="3"/>
    </row>
    <row r="11" spans="1:9">
      <c r="B11" s="13">
        <v>1</v>
      </c>
      <c r="C11" s="2">
        <f>$D$3</f>
        <v>8750</v>
      </c>
      <c r="D11" s="1">
        <f>ROUND(C11/(1+$D$4)^B11,2)</f>
        <v>8341.2800000000007</v>
      </c>
      <c r="E11" s="5"/>
      <c r="F11" s="3"/>
      <c r="G11" s="3"/>
      <c r="H11" s="3"/>
      <c r="I11" s="3"/>
    </row>
    <row r="12" spans="1:9">
      <c r="B12" s="13">
        <v>2</v>
      </c>
      <c r="C12" s="2">
        <f t="shared" ref="C12:C30" si="0">$D$3</f>
        <v>8750</v>
      </c>
      <c r="D12" s="1">
        <f t="shared" ref="D12:D30" si="1">ROUND(C12/(1+$D$4)^B12,2)</f>
        <v>7951.65</v>
      </c>
      <c r="E12" s="3"/>
      <c r="F12" s="3"/>
      <c r="G12" s="3"/>
      <c r="H12" s="3"/>
      <c r="I12" s="3"/>
    </row>
    <row r="13" spans="1:9">
      <c r="B13" s="13">
        <v>3</v>
      </c>
      <c r="C13" s="2">
        <f t="shared" si="0"/>
        <v>8750</v>
      </c>
      <c r="D13" s="1">
        <f t="shared" si="1"/>
        <v>7580.22</v>
      </c>
      <c r="E13" s="3"/>
      <c r="F13" s="3"/>
      <c r="G13" s="3"/>
      <c r="H13" s="3"/>
      <c r="I13" s="3"/>
    </row>
    <row r="14" spans="1:9">
      <c r="B14" s="13">
        <v>4</v>
      </c>
      <c r="C14" s="2">
        <f t="shared" si="0"/>
        <v>8750</v>
      </c>
      <c r="D14" s="1">
        <f t="shared" si="1"/>
        <v>7226.14</v>
      </c>
      <c r="E14" s="3"/>
      <c r="F14" s="3"/>
      <c r="G14" s="3"/>
      <c r="H14" s="3"/>
      <c r="I14" s="3"/>
    </row>
    <row r="15" spans="1:9">
      <c r="B15" s="13">
        <v>5</v>
      </c>
      <c r="C15" s="2">
        <f t="shared" si="0"/>
        <v>8750</v>
      </c>
      <c r="D15" s="1">
        <f t="shared" si="1"/>
        <v>6888.59</v>
      </c>
      <c r="E15" s="3"/>
      <c r="F15" s="3"/>
      <c r="G15" s="3"/>
      <c r="H15" s="3"/>
      <c r="I15" s="3"/>
    </row>
    <row r="16" spans="1:9">
      <c r="B16" s="13">
        <v>6</v>
      </c>
      <c r="C16" s="2">
        <f t="shared" si="0"/>
        <v>8750</v>
      </c>
      <c r="D16" s="1">
        <f t="shared" si="1"/>
        <v>6566.82</v>
      </c>
      <c r="E16" s="3"/>
      <c r="F16" s="3"/>
      <c r="G16" s="3"/>
      <c r="H16" s="3"/>
      <c r="I16" s="3"/>
    </row>
    <row r="17" spans="2:9">
      <c r="B17" s="13">
        <v>7</v>
      </c>
      <c r="C17" s="2">
        <f t="shared" si="0"/>
        <v>8750</v>
      </c>
      <c r="D17" s="1">
        <f t="shared" si="1"/>
        <v>6260.08</v>
      </c>
      <c r="E17" s="3"/>
      <c r="F17" s="3"/>
      <c r="G17" s="3"/>
      <c r="H17" s="3"/>
      <c r="I17" s="3"/>
    </row>
    <row r="18" spans="2:9">
      <c r="B18" s="13">
        <v>8</v>
      </c>
      <c r="C18" s="2">
        <f t="shared" si="0"/>
        <v>8750</v>
      </c>
      <c r="D18" s="1">
        <f t="shared" si="1"/>
        <v>5967.66</v>
      </c>
      <c r="E18" s="3"/>
      <c r="F18" s="3"/>
      <c r="G18" s="3"/>
      <c r="H18" s="3"/>
      <c r="I18" s="3"/>
    </row>
    <row r="19" spans="2:9">
      <c r="B19" s="13">
        <v>9</v>
      </c>
      <c r="C19" s="2">
        <f t="shared" si="0"/>
        <v>8750</v>
      </c>
      <c r="D19" s="1">
        <f t="shared" si="1"/>
        <v>5688.9</v>
      </c>
      <c r="E19" s="3"/>
      <c r="F19" s="3"/>
      <c r="G19" s="3"/>
      <c r="H19" s="3"/>
      <c r="I19" s="3"/>
    </row>
    <row r="20" spans="2:9">
      <c r="B20" s="13">
        <v>10</v>
      </c>
      <c r="C20" s="2">
        <f t="shared" si="0"/>
        <v>8750</v>
      </c>
      <c r="D20" s="1">
        <f t="shared" si="1"/>
        <v>5423.17</v>
      </c>
      <c r="E20" s="3"/>
      <c r="F20" s="3"/>
      <c r="G20" s="3"/>
      <c r="H20" s="3"/>
      <c r="I20" s="3"/>
    </row>
    <row r="21" spans="2:9">
      <c r="B21" s="13">
        <v>11</v>
      </c>
      <c r="C21" s="2">
        <f t="shared" si="0"/>
        <v>8750</v>
      </c>
      <c r="D21" s="1">
        <f t="shared" si="1"/>
        <v>5169.8500000000004</v>
      </c>
      <c r="E21" s="3"/>
      <c r="F21" s="3"/>
      <c r="G21" s="3"/>
      <c r="H21" s="3"/>
      <c r="I21" s="3"/>
    </row>
    <row r="22" spans="2:9">
      <c r="B22" s="13">
        <v>12</v>
      </c>
      <c r="C22" s="2">
        <f t="shared" si="0"/>
        <v>8750</v>
      </c>
      <c r="D22" s="1">
        <f t="shared" si="1"/>
        <v>4928.3599999999997</v>
      </c>
    </row>
    <row r="23" spans="2:9">
      <c r="B23" s="13">
        <v>13</v>
      </c>
      <c r="C23" s="2">
        <f t="shared" si="0"/>
        <v>8750</v>
      </c>
      <c r="D23" s="1">
        <f t="shared" si="1"/>
        <v>4698.1499999999996</v>
      </c>
    </row>
    <row r="24" spans="2:9">
      <c r="B24" s="13">
        <v>14</v>
      </c>
      <c r="C24" s="2">
        <f t="shared" si="0"/>
        <v>8750</v>
      </c>
      <c r="D24" s="1">
        <f t="shared" si="1"/>
        <v>4478.6899999999996</v>
      </c>
    </row>
    <row r="25" spans="2:9">
      <c r="B25" s="13">
        <v>15</v>
      </c>
      <c r="C25" s="2">
        <f t="shared" si="0"/>
        <v>8750</v>
      </c>
      <c r="D25" s="1">
        <f t="shared" si="1"/>
        <v>4269.49</v>
      </c>
    </row>
    <row r="26" spans="2:9">
      <c r="B26" s="13">
        <v>16</v>
      </c>
      <c r="C26" s="2">
        <f t="shared" si="0"/>
        <v>8750</v>
      </c>
      <c r="D26" s="1">
        <f t="shared" si="1"/>
        <v>4070.05</v>
      </c>
    </row>
    <row r="27" spans="2:9">
      <c r="B27" s="13">
        <v>17</v>
      </c>
      <c r="C27" s="2">
        <f t="shared" si="0"/>
        <v>8750</v>
      </c>
      <c r="D27" s="1">
        <f t="shared" si="1"/>
        <v>3879.94</v>
      </c>
    </row>
    <row r="28" spans="2:9">
      <c r="B28" s="13">
        <v>18</v>
      </c>
      <c r="C28" s="2">
        <f t="shared" si="0"/>
        <v>8750</v>
      </c>
      <c r="D28" s="1">
        <f t="shared" si="1"/>
        <v>3698.7</v>
      </c>
    </row>
    <row r="29" spans="2:9">
      <c r="B29" s="13">
        <v>19</v>
      </c>
      <c r="C29" s="2">
        <f t="shared" si="0"/>
        <v>8750</v>
      </c>
      <c r="D29" s="1">
        <f t="shared" si="1"/>
        <v>3525.93</v>
      </c>
    </row>
    <row r="30" spans="2:9">
      <c r="B30" s="14">
        <v>20</v>
      </c>
      <c r="C30" s="20">
        <f t="shared" si="0"/>
        <v>8750</v>
      </c>
      <c r="D30" s="21">
        <f t="shared" si="1"/>
        <v>3361.23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CF482-9AA5-FC46-B819-90B0E63F98DE}">
  <sheetPr codeName="Sheet8"/>
  <dimension ref="A1:I39"/>
  <sheetViews>
    <sheetView zoomScale="180" zoomScaleNormal="180" workbookViewId="0"/>
  </sheetViews>
  <sheetFormatPr baseColWidth="10" defaultRowHeight="17"/>
  <cols>
    <col min="1" max="1" width="4.6640625" style="7" customWidth="1"/>
    <col min="2" max="4" width="18.83203125" style="7" customWidth="1"/>
    <col min="5" max="11" width="11.33203125" style="7" customWidth="1"/>
    <col min="12" max="16384" width="10.83203125" style="7"/>
  </cols>
  <sheetData>
    <row r="1" spans="1:9" ht="23">
      <c r="A1" s="6" t="s">
        <v>12</v>
      </c>
      <c r="B1" s="10"/>
    </row>
    <row r="2" spans="1:9">
      <c r="A2" s="8" t="s">
        <v>16</v>
      </c>
    </row>
    <row r="3" spans="1:9">
      <c r="B3" s="9" t="s">
        <v>3</v>
      </c>
      <c r="C3" s="9"/>
      <c r="D3" s="23">
        <f>'Q2(a)'!D7</f>
        <v>118724.9</v>
      </c>
      <c r="F3" s="3"/>
      <c r="G3" s="3"/>
      <c r="H3" s="3"/>
      <c r="I3" s="3"/>
    </row>
    <row r="4" spans="1:9">
      <c r="B4" s="11" t="s">
        <v>1</v>
      </c>
      <c r="C4" s="11"/>
      <c r="D4" s="19">
        <v>4.1000000000000002E-2</v>
      </c>
      <c r="F4" s="3"/>
      <c r="G4" s="3"/>
      <c r="H4" s="3"/>
      <c r="I4" s="3"/>
    </row>
    <row r="5" spans="1:9">
      <c r="B5" s="4" t="s">
        <v>7</v>
      </c>
      <c r="C5" s="5"/>
      <c r="D5" s="12">
        <v>29</v>
      </c>
      <c r="F5" s="3"/>
      <c r="G5" s="3"/>
      <c r="H5" s="3"/>
      <c r="I5" s="3"/>
    </row>
    <row r="6" spans="1:9">
      <c r="B6" s="4"/>
      <c r="C6" s="5"/>
      <c r="D6" s="5"/>
      <c r="F6" s="3"/>
      <c r="G6" s="3"/>
      <c r="H6" s="3"/>
      <c r="I6" s="3"/>
    </row>
    <row r="7" spans="1:9">
      <c r="B7" s="4" t="s">
        <v>8</v>
      </c>
      <c r="C7" s="5"/>
      <c r="D7" s="22">
        <v>2205.79</v>
      </c>
      <c r="F7" s="3"/>
      <c r="G7" s="3"/>
      <c r="H7" s="3"/>
      <c r="I7" s="3"/>
    </row>
    <row r="8" spans="1:9">
      <c r="B8" s="4" t="s">
        <v>11</v>
      </c>
      <c r="C8" s="5"/>
      <c r="D8" s="22">
        <f>SUM(D11:D39)</f>
        <v>118725.02999999998</v>
      </c>
      <c r="F8" s="3"/>
      <c r="G8" s="3"/>
      <c r="H8" s="3"/>
      <c r="I8" s="3"/>
    </row>
    <row r="9" spans="1:9">
      <c r="B9" s="4"/>
      <c r="C9" s="5"/>
      <c r="D9" s="4"/>
      <c r="E9" s="5"/>
      <c r="F9" s="3"/>
      <c r="G9" s="3"/>
      <c r="H9" s="3"/>
      <c r="I9" s="3"/>
    </row>
    <row r="10" spans="1:9" ht="54">
      <c r="B10" s="15" t="s">
        <v>9</v>
      </c>
      <c r="C10" s="16" t="s">
        <v>8</v>
      </c>
      <c r="D10" s="17" t="s">
        <v>10</v>
      </c>
      <c r="E10" s="5"/>
      <c r="F10" s="3"/>
      <c r="G10" s="3"/>
      <c r="H10" s="3"/>
      <c r="I10" s="3"/>
    </row>
    <row r="11" spans="1:9">
      <c r="B11" s="13">
        <v>1</v>
      </c>
      <c r="C11" s="2">
        <f>$D$7</f>
        <v>2205.79</v>
      </c>
      <c r="D11" s="1">
        <f>ROUND(C11*(1+$D$4)^($D$5-B11),2)</f>
        <v>6794.92</v>
      </c>
      <c r="E11" s="5"/>
      <c r="F11" s="3"/>
      <c r="G11" s="3"/>
      <c r="H11" s="3"/>
      <c r="I11" s="3"/>
    </row>
    <row r="12" spans="1:9">
      <c r="B12" s="13">
        <v>2</v>
      </c>
      <c r="C12" s="2">
        <f t="shared" ref="C12:C39" si="0">$D$7</f>
        <v>2205.79</v>
      </c>
      <c r="D12" s="1">
        <f t="shared" ref="D12:D39" si="1">ROUND(C12*(1+$D$4)^($D$5-B12),2)</f>
        <v>6527.3</v>
      </c>
      <c r="E12" s="3"/>
      <c r="F12" s="3"/>
      <c r="G12" s="3"/>
      <c r="H12" s="3"/>
      <c r="I12" s="3"/>
    </row>
    <row r="13" spans="1:9">
      <c r="B13" s="13">
        <v>3</v>
      </c>
      <c r="C13" s="2">
        <f t="shared" si="0"/>
        <v>2205.79</v>
      </c>
      <c r="D13" s="1">
        <f t="shared" si="1"/>
        <v>6270.23</v>
      </c>
      <c r="E13" s="3"/>
      <c r="F13" s="3"/>
      <c r="G13" s="3"/>
      <c r="H13" s="3"/>
      <c r="I13" s="3"/>
    </row>
    <row r="14" spans="1:9">
      <c r="B14" s="13">
        <v>4</v>
      </c>
      <c r="C14" s="2">
        <f t="shared" si="0"/>
        <v>2205.79</v>
      </c>
      <c r="D14" s="1">
        <f t="shared" si="1"/>
        <v>6023.27</v>
      </c>
    </row>
    <row r="15" spans="1:9">
      <c r="B15" s="13">
        <v>5</v>
      </c>
      <c r="C15" s="2">
        <f t="shared" si="0"/>
        <v>2205.79</v>
      </c>
      <c r="D15" s="1">
        <f t="shared" si="1"/>
        <v>5786.04</v>
      </c>
    </row>
    <row r="16" spans="1:9">
      <c r="B16" s="13">
        <v>6</v>
      </c>
      <c r="C16" s="2">
        <f t="shared" si="0"/>
        <v>2205.79</v>
      </c>
      <c r="D16" s="1">
        <f t="shared" si="1"/>
        <v>5558.16</v>
      </c>
    </row>
    <row r="17" spans="2:4">
      <c r="B17" s="13">
        <v>7</v>
      </c>
      <c r="C17" s="2">
        <f t="shared" si="0"/>
        <v>2205.79</v>
      </c>
      <c r="D17" s="1">
        <f t="shared" si="1"/>
        <v>5339.25</v>
      </c>
    </row>
    <row r="18" spans="2:4">
      <c r="B18" s="13">
        <v>8</v>
      </c>
      <c r="C18" s="2">
        <f t="shared" si="0"/>
        <v>2205.79</v>
      </c>
      <c r="D18" s="1">
        <f t="shared" si="1"/>
        <v>5128.96</v>
      </c>
    </row>
    <row r="19" spans="2:4">
      <c r="B19" s="13">
        <v>9</v>
      </c>
      <c r="C19" s="2">
        <f t="shared" si="0"/>
        <v>2205.79</v>
      </c>
      <c r="D19" s="1">
        <f t="shared" si="1"/>
        <v>4926.96</v>
      </c>
    </row>
    <row r="20" spans="2:4">
      <c r="B20" s="13">
        <v>10</v>
      </c>
      <c r="C20" s="2">
        <f t="shared" si="0"/>
        <v>2205.79</v>
      </c>
      <c r="D20" s="1">
        <f t="shared" si="1"/>
        <v>4732.91</v>
      </c>
    </row>
    <row r="21" spans="2:4">
      <c r="B21" s="13">
        <v>11</v>
      </c>
      <c r="C21" s="2">
        <f t="shared" si="0"/>
        <v>2205.79</v>
      </c>
      <c r="D21" s="1">
        <f t="shared" si="1"/>
        <v>4546.5</v>
      </c>
    </row>
    <row r="22" spans="2:4">
      <c r="B22" s="13">
        <v>12</v>
      </c>
      <c r="C22" s="2">
        <f t="shared" si="0"/>
        <v>2205.79</v>
      </c>
      <c r="D22" s="1">
        <f t="shared" si="1"/>
        <v>4367.4399999999996</v>
      </c>
    </row>
    <row r="23" spans="2:4">
      <c r="B23" s="13">
        <v>13</v>
      </c>
      <c r="C23" s="2">
        <f t="shared" si="0"/>
        <v>2205.79</v>
      </c>
      <c r="D23" s="1">
        <f t="shared" si="1"/>
        <v>4195.42</v>
      </c>
    </row>
    <row r="24" spans="2:4">
      <c r="B24" s="13">
        <v>14</v>
      </c>
      <c r="C24" s="2">
        <f t="shared" si="0"/>
        <v>2205.79</v>
      </c>
      <c r="D24" s="1">
        <f t="shared" si="1"/>
        <v>4030.19</v>
      </c>
    </row>
    <row r="25" spans="2:4">
      <c r="B25" s="13">
        <v>15</v>
      </c>
      <c r="C25" s="2">
        <f t="shared" si="0"/>
        <v>2205.79</v>
      </c>
      <c r="D25" s="1">
        <f t="shared" si="1"/>
        <v>3871.46</v>
      </c>
    </row>
    <row r="26" spans="2:4">
      <c r="B26" s="13">
        <v>16</v>
      </c>
      <c r="C26" s="2">
        <f t="shared" si="0"/>
        <v>2205.79</v>
      </c>
      <c r="D26" s="1">
        <f t="shared" si="1"/>
        <v>3718.98</v>
      </c>
    </row>
    <row r="27" spans="2:4">
      <c r="B27" s="13">
        <v>17</v>
      </c>
      <c r="C27" s="2">
        <f t="shared" si="0"/>
        <v>2205.79</v>
      </c>
      <c r="D27" s="1">
        <f t="shared" si="1"/>
        <v>3572.51</v>
      </c>
    </row>
    <row r="28" spans="2:4">
      <c r="B28" s="13">
        <v>18</v>
      </c>
      <c r="C28" s="2">
        <f t="shared" si="0"/>
        <v>2205.79</v>
      </c>
      <c r="D28" s="1">
        <f t="shared" si="1"/>
        <v>3431.8</v>
      </c>
    </row>
    <row r="29" spans="2:4">
      <c r="B29" s="13">
        <v>19</v>
      </c>
      <c r="C29" s="2">
        <f t="shared" si="0"/>
        <v>2205.79</v>
      </c>
      <c r="D29" s="1">
        <f t="shared" si="1"/>
        <v>3296.64</v>
      </c>
    </row>
    <row r="30" spans="2:4">
      <c r="B30" s="13">
        <v>20</v>
      </c>
      <c r="C30" s="2">
        <f t="shared" si="0"/>
        <v>2205.79</v>
      </c>
      <c r="D30" s="1">
        <f t="shared" si="1"/>
        <v>3166.8</v>
      </c>
    </row>
    <row r="31" spans="2:4">
      <c r="B31" s="13">
        <v>21</v>
      </c>
      <c r="C31" s="2">
        <f t="shared" si="0"/>
        <v>2205.79</v>
      </c>
      <c r="D31" s="1">
        <f t="shared" si="1"/>
        <v>3042.08</v>
      </c>
    </row>
    <row r="32" spans="2:4">
      <c r="B32" s="13">
        <v>22</v>
      </c>
      <c r="C32" s="2">
        <f t="shared" si="0"/>
        <v>2205.79</v>
      </c>
      <c r="D32" s="1">
        <f t="shared" si="1"/>
        <v>2922.26</v>
      </c>
    </row>
    <row r="33" spans="2:4">
      <c r="B33" s="13">
        <v>23</v>
      </c>
      <c r="C33" s="2">
        <f t="shared" si="0"/>
        <v>2205.79</v>
      </c>
      <c r="D33" s="1">
        <f t="shared" si="1"/>
        <v>2807.17</v>
      </c>
    </row>
    <row r="34" spans="2:4">
      <c r="B34" s="13">
        <v>24</v>
      </c>
      <c r="C34" s="2">
        <f t="shared" si="0"/>
        <v>2205.79</v>
      </c>
      <c r="D34" s="1">
        <f t="shared" si="1"/>
        <v>2696.61</v>
      </c>
    </row>
    <row r="35" spans="2:4">
      <c r="B35" s="13">
        <v>25</v>
      </c>
      <c r="C35" s="2">
        <f t="shared" si="0"/>
        <v>2205.79</v>
      </c>
      <c r="D35" s="1">
        <f t="shared" si="1"/>
        <v>2590.4</v>
      </c>
    </row>
    <row r="36" spans="2:4">
      <c r="B36" s="13">
        <v>26</v>
      </c>
      <c r="C36" s="2">
        <f t="shared" si="0"/>
        <v>2205.79</v>
      </c>
      <c r="D36" s="1">
        <f t="shared" si="1"/>
        <v>2488.38</v>
      </c>
    </row>
    <row r="37" spans="2:4">
      <c r="B37" s="13">
        <v>27</v>
      </c>
      <c r="C37" s="2">
        <f t="shared" si="0"/>
        <v>2205.79</v>
      </c>
      <c r="D37" s="1">
        <f t="shared" si="1"/>
        <v>2390.37</v>
      </c>
    </row>
    <row r="38" spans="2:4">
      <c r="B38" s="13">
        <v>28</v>
      </c>
      <c r="C38" s="2">
        <f t="shared" si="0"/>
        <v>2205.79</v>
      </c>
      <c r="D38" s="1">
        <f t="shared" si="1"/>
        <v>2296.23</v>
      </c>
    </row>
    <row r="39" spans="2:4">
      <c r="B39" s="14">
        <v>29</v>
      </c>
      <c r="C39" s="20">
        <f t="shared" si="0"/>
        <v>2205.79</v>
      </c>
      <c r="D39" s="21">
        <f t="shared" si="1"/>
        <v>2205.79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863C-F4EE-5642-861C-DCEB77A40DAD}">
  <sheetPr codeName="Sheet9"/>
  <dimension ref="A1:I28"/>
  <sheetViews>
    <sheetView zoomScale="180" zoomScaleNormal="180" workbookViewId="0"/>
  </sheetViews>
  <sheetFormatPr baseColWidth="10" defaultRowHeight="17"/>
  <cols>
    <col min="1" max="1" width="4.6640625" style="7" customWidth="1"/>
    <col min="2" max="4" width="18.83203125" style="7" customWidth="1"/>
    <col min="5" max="11" width="11.33203125" style="7" customWidth="1"/>
    <col min="12" max="16384" width="10.83203125" style="7"/>
  </cols>
  <sheetData>
    <row r="1" spans="1:9" ht="23">
      <c r="A1" s="6" t="s">
        <v>12</v>
      </c>
      <c r="B1" s="10"/>
    </row>
    <row r="2" spans="1:9">
      <c r="A2" s="8" t="s">
        <v>17</v>
      </c>
    </row>
    <row r="3" spans="1:9">
      <c r="B3" s="9" t="s">
        <v>0</v>
      </c>
      <c r="C3" s="9"/>
      <c r="D3" s="18">
        <v>15000</v>
      </c>
      <c r="F3" s="3"/>
      <c r="G3" s="3"/>
      <c r="H3" s="3"/>
      <c r="I3" s="3"/>
    </row>
    <row r="4" spans="1:9">
      <c r="B4" s="11" t="s">
        <v>1</v>
      </c>
      <c r="C4" s="11"/>
      <c r="D4" s="25">
        <v>2.8000000000000001E-2</v>
      </c>
      <c r="F4" s="3"/>
      <c r="G4" s="3"/>
      <c r="H4" s="3"/>
      <c r="I4" s="3"/>
    </row>
    <row r="5" spans="1:9">
      <c r="B5" s="4" t="s">
        <v>2</v>
      </c>
      <c r="C5" s="5"/>
      <c r="D5" s="12">
        <v>18</v>
      </c>
      <c r="F5" s="3"/>
      <c r="G5" s="3"/>
      <c r="H5" s="3"/>
      <c r="I5" s="3"/>
    </row>
    <row r="6" spans="1:9">
      <c r="B6" s="4"/>
      <c r="C6" s="5"/>
      <c r="D6" s="5"/>
      <c r="F6" s="3"/>
      <c r="G6" s="3"/>
      <c r="H6" s="3"/>
      <c r="I6" s="3"/>
    </row>
    <row r="7" spans="1:9">
      <c r="B7" s="4" t="s">
        <v>3</v>
      </c>
      <c r="C7" s="5"/>
      <c r="D7" s="22">
        <f>SUM(D10:D28)</f>
        <v>224834.69</v>
      </c>
      <c r="F7" s="3"/>
      <c r="G7" s="3"/>
      <c r="H7" s="3"/>
      <c r="I7" s="3"/>
    </row>
    <row r="8" spans="1:9">
      <c r="B8" s="4"/>
      <c r="C8" s="5"/>
      <c r="D8" s="4"/>
      <c r="E8" s="5"/>
      <c r="F8" s="3"/>
      <c r="G8" s="3"/>
      <c r="H8" s="3"/>
      <c r="I8" s="3"/>
    </row>
    <row r="9" spans="1:9" ht="54">
      <c r="B9" s="15" t="s">
        <v>4</v>
      </c>
      <c r="C9" s="16" t="s">
        <v>5</v>
      </c>
      <c r="D9" s="17" t="s">
        <v>6</v>
      </c>
      <c r="E9" s="5"/>
      <c r="F9" s="3"/>
      <c r="G9" s="3"/>
      <c r="H9" s="3"/>
      <c r="I9" s="3"/>
    </row>
    <row r="10" spans="1:9">
      <c r="B10" s="13">
        <v>0</v>
      </c>
      <c r="C10" s="2">
        <f>$D$3</f>
        <v>15000</v>
      </c>
      <c r="D10" s="1">
        <f>ROUND(C10/(1+$D$4)^B10,2)</f>
        <v>15000</v>
      </c>
      <c r="E10" s="5"/>
      <c r="F10" s="3"/>
      <c r="G10" s="3"/>
      <c r="H10" s="3"/>
      <c r="I10" s="3"/>
    </row>
    <row r="11" spans="1:9">
      <c r="B11" s="13">
        <v>1</v>
      </c>
      <c r="C11" s="2">
        <f t="shared" ref="C11:C28" si="0">$D$3</f>
        <v>15000</v>
      </c>
      <c r="D11" s="1">
        <f t="shared" ref="D11:D28" si="1">ROUND(C11/(1+$D$4)^B11,2)</f>
        <v>14591.44</v>
      </c>
      <c r="E11" s="5"/>
      <c r="F11" s="3"/>
      <c r="G11" s="3"/>
      <c r="H11" s="3"/>
      <c r="I11" s="3"/>
    </row>
    <row r="12" spans="1:9">
      <c r="B12" s="13">
        <v>2</v>
      </c>
      <c r="C12" s="2">
        <f t="shared" si="0"/>
        <v>15000</v>
      </c>
      <c r="D12" s="1">
        <f t="shared" si="1"/>
        <v>14194.01</v>
      </c>
      <c r="E12" s="3"/>
      <c r="F12" s="3"/>
      <c r="G12" s="3"/>
      <c r="H12" s="3"/>
      <c r="I12" s="3"/>
    </row>
    <row r="13" spans="1:9">
      <c r="B13" s="13">
        <v>3</v>
      </c>
      <c r="C13" s="2">
        <f t="shared" si="0"/>
        <v>15000</v>
      </c>
      <c r="D13" s="1">
        <f t="shared" si="1"/>
        <v>13807.4</v>
      </c>
      <c r="E13" s="3"/>
      <c r="F13" s="3"/>
      <c r="G13" s="3"/>
      <c r="H13" s="3"/>
      <c r="I13" s="3"/>
    </row>
    <row r="14" spans="1:9">
      <c r="B14" s="13">
        <v>4</v>
      </c>
      <c r="C14" s="2">
        <f t="shared" si="0"/>
        <v>15000</v>
      </c>
      <c r="D14" s="1">
        <f t="shared" si="1"/>
        <v>13431.32</v>
      </c>
      <c r="E14" s="3"/>
      <c r="F14" s="3"/>
      <c r="G14" s="3"/>
      <c r="H14" s="3"/>
      <c r="I14" s="3"/>
    </row>
    <row r="15" spans="1:9">
      <c r="B15" s="13">
        <v>5</v>
      </c>
      <c r="C15" s="2">
        <f t="shared" si="0"/>
        <v>15000</v>
      </c>
      <c r="D15" s="1">
        <f t="shared" si="1"/>
        <v>13065.49</v>
      </c>
      <c r="E15" s="3"/>
      <c r="F15" s="3"/>
      <c r="G15" s="3"/>
      <c r="H15" s="3"/>
      <c r="I15" s="3"/>
    </row>
    <row r="16" spans="1:9">
      <c r="B16" s="13">
        <v>6</v>
      </c>
      <c r="C16" s="2">
        <f t="shared" si="0"/>
        <v>15000</v>
      </c>
      <c r="D16" s="1">
        <f t="shared" si="1"/>
        <v>12709.62</v>
      </c>
      <c r="E16" s="3"/>
      <c r="F16" s="3"/>
      <c r="G16" s="3"/>
      <c r="H16" s="3"/>
      <c r="I16" s="3"/>
    </row>
    <row r="17" spans="2:9">
      <c r="B17" s="13">
        <v>7</v>
      </c>
      <c r="C17" s="2">
        <f t="shared" si="0"/>
        <v>15000</v>
      </c>
      <c r="D17" s="1">
        <f t="shared" si="1"/>
        <v>12363.44</v>
      </c>
      <c r="E17" s="3"/>
      <c r="F17" s="3"/>
      <c r="G17" s="3"/>
      <c r="H17" s="3"/>
      <c r="I17" s="3"/>
    </row>
    <row r="18" spans="2:9">
      <c r="B18" s="13">
        <v>8</v>
      </c>
      <c r="C18" s="2">
        <f t="shared" si="0"/>
        <v>15000</v>
      </c>
      <c r="D18" s="1">
        <f t="shared" si="1"/>
        <v>12026.7</v>
      </c>
      <c r="E18" s="3"/>
      <c r="F18" s="3"/>
      <c r="G18" s="3"/>
      <c r="H18" s="3"/>
      <c r="I18" s="3"/>
    </row>
    <row r="19" spans="2:9">
      <c r="B19" s="13">
        <v>9</v>
      </c>
      <c r="C19" s="2">
        <f t="shared" si="0"/>
        <v>15000</v>
      </c>
      <c r="D19" s="1">
        <f t="shared" si="1"/>
        <v>11699.12</v>
      </c>
      <c r="E19" s="3"/>
      <c r="F19" s="3"/>
      <c r="G19" s="3"/>
      <c r="H19" s="3"/>
      <c r="I19" s="3"/>
    </row>
    <row r="20" spans="2:9">
      <c r="B20" s="13">
        <v>10</v>
      </c>
      <c r="C20" s="2">
        <f t="shared" si="0"/>
        <v>15000</v>
      </c>
      <c r="D20" s="1">
        <f t="shared" si="1"/>
        <v>11380.47</v>
      </c>
      <c r="E20" s="3"/>
      <c r="F20" s="3"/>
      <c r="G20" s="3"/>
      <c r="H20" s="3"/>
      <c r="I20" s="3"/>
    </row>
    <row r="21" spans="2:9">
      <c r="B21" s="13">
        <v>11</v>
      </c>
      <c r="C21" s="2">
        <f t="shared" si="0"/>
        <v>15000</v>
      </c>
      <c r="D21" s="1">
        <f t="shared" si="1"/>
        <v>11070.49</v>
      </c>
      <c r="E21" s="3"/>
      <c r="F21" s="3"/>
      <c r="G21" s="3"/>
      <c r="H21" s="3"/>
      <c r="I21" s="3"/>
    </row>
    <row r="22" spans="2:9">
      <c r="B22" s="13">
        <v>12</v>
      </c>
      <c r="C22" s="2">
        <f t="shared" si="0"/>
        <v>15000</v>
      </c>
      <c r="D22" s="1">
        <f t="shared" si="1"/>
        <v>10768.96</v>
      </c>
    </row>
    <row r="23" spans="2:9">
      <c r="B23" s="13">
        <v>13</v>
      </c>
      <c r="C23" s="2">
        <f t="shared" si="0"/>
        <v>15000</v>
      </c>
      <c r="D23" s="1">
        <f t="shared" si="1"/>
        <v>10475.64</v>
      </c>
    </row>
    <row r="24" spans="2:9">
      <c r="B24" s="13">
        <v>14</v>
      </c>
      <c r="C24" s="2">
        <f t="shared" si="0"/>
        <v>15000</v>
      </c>
      <c r="D24" s="1">
        <f t="shared" si="1"/>
        <v>10190.32</v>
      </c>
    </row>
    <row r="25" spans="2:9">
      <c r="B25" s="13">
        <v>15</v>
      </c>
      <c r="C25" s="2">
        <f t="shared" si="0"/>
        <v>15000</v>
      </c>
      <c r="D25" s="1">
        <f t="shared" si="1"/>
        <v>9912.76</v>
      </c>
    </row>
    <row r="26" spans="2:9">
      <c r="B26" s="13">
        <v>16</v>
      </c>
      <c r="C26" s="2">
        <f t="shared" si="0"/>
        <v>15000</v>
      </c>
      <c r="D26" s="1">
        <f t="shared" si="1"/>
        <v>9642.76</v>
      </c>
    </row>
    <row r="27" spans="2:9">
      <c r="B27" s="13">
        <v>17</v>
      </c>
      <c r="C27" s="2">
        <f t="shared" si="0"/>
        <v>15000</v>
      </c>
      <c r="D27" s="1">
        <f t="shared" si="1"/>
        <v>9380.1200000000008</v>
      </c>
    </row>
    <row r="28" spans="2:9">
      <c r="B28" s="14">
        <v>18</v>
      </c>
      <c r="C28" s="20">
        <f t="shared" si="0"/>
        <v>15000</v>
      </c>
      <c r="D28" s="21">
        <f t="shared" si="1"/>
        <v>9124.6299999999992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7FD1-758A-7343-9E9D-CFE71667E16C}">
  <sheetPr codeName="Sheet10"/>
  <dimension ref="A1:I55"/>
  <sheetViews>
    <sheetView zoomScale="180" zoomScaleNormal="180" workbookViewId="0"/>
  </sheetViews>
  <sheetFormatPr baseColWidth="10" defaultRowHeight="17"/>
  <cols>
    <col min="1" max="1" width="4.6640625" style="7" customWidth="1"/>
    <col min="2" max="4" width="18.83203125" style="7" customWidth="1"/>
    <col min="5" max="11" width="11.33203125" style="7" customWidth="1"/>
    <col min="12" max="16384" width="10.83203125" style="7"/>
  </cols>
  <sheetData>
    <row r="1" spans="1:9" ht="23">
      <c r="A1" s="6" t="s">
        <v>12</v>
      </c>
      <c r="B1" s="10"/>
    </row>
    <row r="2" spans="1:9">
      <c r="A2" s="8" t="s">
        <v>18</v>
      </c>
    </row>
    <row r="3" spans="1:9">
      <c r="B3" s="9" t="s">
        <v>3</v>
      </c>
      <c r="C3" s="9"/>
      <c r="D3" s="23">
        <f>'Q3(a)'!D7</f>
        <v>224834.69</v>
      </c>
      <c r="F3" s="3"/>
      <c r="G3" s="3"/>
      <c r="H3" s="3"/>
      <c r="I3" s="3"/>
    </row>
    <row r="4" spans="1:9">
      <c r="B4" s="11" t="s">
        <v>1</v>
      </c>
      <c r="C4" s="11"/>
      <c r="D4" s="25">
        <v>3.15E-2</v>
      </c>
      <c r="F4" s="3"/>
      <c r="G4" s="3"/>
      <c r="H4" s="3"/>
      <c r="I4" s="3"/>
    </row>
    <row r="5" spans="1:9">
      <c r="B5" s="4" t="s">
        <v>7</v>
      </c>
      <c r="C5" s="5"/>
      <c r="D5" s="12">
        <v>45</v>
      </c>
      <c r="F5" s="3"/>
      <c r="G5" s="3"/>
      <c r="H5" s="3"/>
      <c r="I5" s="3"/>
    </row>
    <row r="6" spans="1:9">
      <c r="B6" s="4"/>
      <c r="C6" s="5"/>
      <c r="D6" s="5"/>
      <c r="F6" s="3"/>
      <c r="G6" s="3"/>
      <c r="H6" s="3"/>
      <c r="I6" s="3"/>
    </row>
    <row r="7" spans="1:9">
      <c r="B7" s="4" t="s">
        <v>8</v>
      </c>
      <c r="C7" s="5"/>
      <c r="D7" s="22">
        <v>2331.6</v>
      </c>
      <c r="F7" s="3"/>
      <c r="G7" s="3"/>
      <c r="H7" s="3"/>
      <c r="I7" s="3"/>
    </row>
    <row r="8" spans="1:9">
      <c r="B8" s="4" t="s">
        <v>11</v>
      </c>
      <c r="C8" s="5"/>
      <c r="D8" s="22">
        <f>SUM(D11:D55)</f>
        <v>224834.86</v>
      </c>
      <c r="F8" s="3"/>
      <c r="G8" s="3"/>
      <c r="H8" s="3"/>
      <c r="I8" s="3"/>
    </row>
    <row r="9" spans="1:9">
      <c r="B9" s="4"/>
      <c r="C9" s="5"/>
      <c r="D9" s="4"/>
      <c r="E9" s="5"/>
      <c r="F9" s="3"/>
      <c r="G9" s="3"/>
      <c r="H9" s="3"/>
      <c r="I9" s="3"/>
    </row>
    <row r="10" spans="1:9" ht="54">
      <c r="B10" s="15" t="s">
        <v>9</v>
      </c>
      <c r="C10" s="16" t="s">
        <v>8</v>
      </c>
      <c r="D10" s="17" t="s">
        <v>10</v>
      </c>
      <c r="E10" s="5"/>
      <c r="F10" s="3"/>
      <c r="G10" s="3"/>
      <c r="H10" s="3"/>
      <c r="I10" s="3"/>
    </row>
    <row r="11" spans="1:9">
      <c r="B11" s="13">
        <v>1</v>
      </c>
      <c r="C11" s="2">
        <f>$D$7</f>
        <v>2331.6</v>
      </c>
      <c r="D11" s="1">
        <f>ROUND(C11*(1+$D$4)^($D$5-B11),2)</f>
        <v>9126.42</v>
      </c>
      <c r="E11" s="5"/>
      <c r="F11" s="3"/>
      <c r="G11" s="3"/>
      <c r="H11" s="3"/>
      <c r="I11" s="3"/>
    </row>
    <row r="12" spans="1:9">
      <c r="B12" s="13">
        <v>2</v>
      </c>
      <c r="C12" s="2">
        <f t="shared" ref="C12:C55" si="0">$D$7</f>
        <v>2331.6</v>
      </c>
      <c r="D12" s="1">
        <f t="shared" ref="D12:D55" si="1">ROUND(C12*(1+$D$4)^($D$5-B12),2)</f>
        <v>8847.7099999999991</v>
      </c>
      <c r="E12" s="3"/>
      <c r="F12" s="3"/>
      <c r="G12" s="3"/>
      <c r="H12" s="3"/>
      <c r="I12" s="3"/>
    </row>
    <row r="13" spans="1:9">
      <c r="B13" s="13">
        <v>3</v>
      </c>
      <c r="C13" s="2">
        <f t="shared" si="0"/>
        <v>2331.6</v>
      </c>
      <c r="D13" s="1">
        <f t="shared" si="1"/>
        <v>8577.52</v>
      </c>
      <c r="E13" s="3"/>
      <c r="F13" s="3"/>
      <c r="G13" s="3"/>
      <c r="H13" s="3"/>
      <c r="I13" s="3"/>
    </row>
    <row r="14" spans="1:9">
      <c r="B14" s="13">
        <v>4</v>
      </c>
      <c r="C14" s="2">
        <f t="shared" si="0"/>
        <v>2331.6</v>
      </c>
      <c r="D14" s="1">
        <f t="shared" si="1"/>
        <v>8315.58</v>
      </c>
    </row>
    <row r="15" spans="1:9">
      <c r="B15" s="13">
        <v>5</v>
      </c>
      <c r="C15" s="2">
        <f t="shared" si="0"/>
        <v>2331.6</v>
      </c>
      <c r="D15" s="1">
        <f t="shared" si="1"/>
        <v>8061.64</v>
      </c>
    </row>
    <row r="16" spans="1:9">
      <c r="B16" s="13">
        <v>6</v>
      </c>
      <c r="C16" s="2">
        <f t="shared" si="0"/>
        <v>2331.6</v>
      </c>
      <c r="D16" s="1">
        <f t="shared" si="1"/>
        <v>7815.45</v>
      </c>
    </row>
    <row r="17" spans="2:4">
      <c r="B17" s="13">
        <v>7</v>
      </c>
      <c r="C17" s="2">
        <f t="shared" si="0"/>
        <v>2331.6</v>
      </c>
      <c r="D17" s="1">
        <f t="shared" si="1"/>
        <v>7576.78</v>
      </c>
    </row>
    <row r="18" spans="2:4">
      <c r="B18" s="13">
        <v>8</v>
      </c>
      <c r="C18" s="2">
        <f t="shared" si="0"/>
        <v>2331.6</v>
      </c>
      <c r="D18" s="1">
        <f t="shared" si="1"/>
        <v>7345.4</v>
      </c>
    </row>
    <row r="19" spans="2:4">
      <c r="B19" s="13">
        <v>9</v>
      </c>
      <c r="C19" s="2">
        <f t="shared" si="0"/>
        <v>2331.6</v>
      </c>
      <c r="D19" s="1">
        <f t="shared" si="1"/>
        <v>7121.09</v>
      </c>
    </row>
    <row r="20" spans="2:4">
      <c r="B20" s="13">
        <v>10</v>
      </c>
      <c r="C20" s="2">
        <f t="shared" si="0"/>
        <v>2331.6</v>
      </c>
      <c r="D20" s="1">
        <f t="shared" si="1"/>
        <v>6903.62</v>
      </c>
    </row>
    <row r="21" spans="2:4">
      <c r="B21" s="13">
        <v>11</v>
      </c>
      <c r="C21" s="2">
        <f t="shared" si="0"/>
        <v>2331.6</v>
      </c>
      <c r="D21" s="1">
        <f t="shared" si="1"/>
        <v>6692.8</v>
      </c>
    </row>
    <row r="22" spans="2:4">
      <c r="B22" s="13">
        <v>12</v>
      </c>
      <c r="C22" s="2">
        <f t="shared" si="0"/>
        <v>2331.6</v>
      </c>
      <c r="D22" s="1">
        <f t="shared" si="1"/>
        <v>6488.42</v>
      </c>
    </row>
    <row r="23" spans="2:4">
      <c r="B23" s="13">
        <v>13</v>
      </c>
      <c r="C23" s="2">
        <f t="shared" si="0"/>
        <v>2331.6</v>
      </c>
      <c r="D23" s="1">
        <f t="shared" si="1"/>
        <v>6290.27</v>
      </c>
    </row>
    <row r="24" spans="2:4">
      <c r="B24" s="13">
        <v>14</v>
      </c>
      <c r="C24" s="2">
        <f t="shared" si="0"/>
        <v>2331.6</v>
      </c>
      <c r="D24" s="1">
        <f t="shared" si="1"/>
        <v>6098.18</v>
      </c>
    </row>
    <row r="25" spans="2:4">
      <c r="B25" s="13">
        <v>15</v>
      </c>
      <c r="C25" s="2">
        <f t="shared" si="0"/>
        <v>2331.6</v>
      </c>
      <c r="D25" s="1">
        <f t="shared" si="1"/>
        <v>5911.95</v>
      </c>
    </row>
    <row r="26" spans="2:4">
      <c r="B26" s="13">
        <v>16</v>
      </c>
      <c r="C26" s="2">
        <f t="shared" si="0"/>
        <v>2331.6</v>
      </c>
      <c r="D26" s="1">
        <f t="shared" si="1"/>
        <v>5731.41</v>
      </c>
    </row>
    <row r="27" spans="2:4">
      <c r="B27" s="13">
        <v>17</v>
      </c>
      <c r="C27" s="2">
        <f t="shared" si="0"/>
        <v>2331.6</v>
      </c>
      <c r="D27" s="1">
        <f t="shared" si="1"/>
        <v>5556.39</v>
      </c>
    </row>
    <row r="28" spans="2:4">
      <c r="B28" s="13">
        <v>18</v>
      </c>
      <c r="C28" s="2">
        <f t="shared" si="0"/>
        <v>2331.6</v>
      </c>
      <c r="D28" s="1">
        <f t="shared" si="1"/>
        <v>5386.71</v>
      </c>
    </row>
    <row r="29" spans="2:4">
      <c r="B29" s="13">
        <v>19</v>
      </c>
      <c r="C29" s="2">
        <f t="shared" si="0"/>
        <v>2331.6</v>
      </c>
      <c r="D29" s="1">
        <f t="shared" si="1"/>
        <v>5222.21</v>
      </c>
    </row>
    <row r="30" spans="2:4">
      <c r="B30" s="13">
        <v>20</v>
      </c>
      <c r="C30" s="2">
        <f t="shared" si="0"/>
        <v>2331.6</v>
      </c>
      <c r="D30" s="1">
        <f t="shared" si="1"/>
        <v>5062.7299999999996</v>
      </c>
    </row>
    <row r="31" spans="2:4">
      <c r="B31" s="13">
        <v>21</v>
      </c>
      <c r="C31" s="2">
        <f t="shared" si="0"/>
        <v>2331.6</v>
      </c>
      <c r="D31" s="1">
        <f t="shared" si="1"/>
        <v>4908.13</v>
      </c>
    </row>
    <row r="32" spans="2:4">
      <c r="B32" s="13">
        <v>22</v>
      </c>
      <c r="C32" s="2">
        <f t="shared" si="0"/>
        <v>2331.6</v>
      </c>
      <c r="D32" s="1">
        <f t="shared" si="1"/>
        <v>4758.24</v>
      </c>
    </row>
    <row r="33" spans="2:4">
      <c r="B33" s="13">
        <v>23</v>
      </c>
      <c r="C33" s="2">
        <f t="shared" si="0"/>
        <v>2331.6</v>
      </c>
      <c r="D33" s="1">
        <f t="shared" si="1"/>
        <v>4612.93</v>
      </c>
    </row>
    <row r="34" spans="2:4">
      <c r="B34" s="13">
        <v>24</v>
      </c>
      <c r="C34" s="2">
        <f t="shared" si="0"/>
        <v>2331.6</v>
      </c>
      <c r="D34" s="1">
        <f t="shared" si="1"/>
        <v>4472.0600000000004</v>
      </c>
    </row>
    <row r="35" spans="2:4">
      <c r="B35" s="13">
        <v>25</v>
      </c>
      <c r="C35" s="2">
        <f t="shared" si="0"/>
        <v>2331.6</v>
      </c>
      <c r="D35" s="1">
        <f t="shared" si="1"/>
        <v>4335.5</v>
      </c>
    </row>
    <row r="36" spans="2:4">
      <c r="B36" s="13">
        <v>26</v>
      </c>
      <c r="C36" s="2">
        <f t="shared" si="0"/>
        <v>2331.6</v>
      </c>
      <c r="D36" s="1">
        <f t="shared" si="1"/>
        <v>4203.1000000000004</v>
      </c>
    </row>
    <row r="37" spans="2:4">
      <c r="B37" s="13">
        <v>27</v>
      </c>
      <c r="C37" s="2">
        <f t="shared" si="0"/>
        <v>2331.6</v>
      </c>
      <c r="D37" s="1">
        <f t="shared" si="1"/>
        <v>4074.74</v>
      </c>
    </row>
    <row r="38" spans="2:4">
      <c r="B38" s="13">
        <v>28</v>
      </c>
      <c r="C38" s="2">
        <f t="shared" si="0"/>
        <v>2331.6</v>
      </c>
      <c r="D38" s="1">
        <f t="shared" si="1"/>
        <v>3950.31</v>
      </c>
    </row>
    <row r="39" spans="2:4">
      <c r="B39" s="13">
        <v>29</v>
      </c>
      <c r="C39" s="2">
        <f t="shared" si="0"/>
        <v>2331.6</v>
      </c>
      <c r="D39" s="1">
        <f t="shared" si="1"/>
        <v>3829.67</v>
      </c>
    </row>
    <row r="40" spans="2:4">
      <c r="B40" s="13">
        <v>30</v>
      </c>
      <c r="C40" s="2">
        <f t="shared" si="0"/>
        <v>2331.6</v>
      </c>
      <c r="D40" s="1">
        <f t="shared" si="1"/>
        <v>3712.72</v>
      </c>
    </row>
    <row r="41" spans="2:4">
      <c r="B41" s="13">
        <v>31</v>
      </c>
      <c r="C41" s="2">
        <f t="shared" si="0"/>
        <v>2331.6</v>
      </c>
      <c r="D41" s="1">
        <f t="shared" si="1"/>
        <v>3599.34</v>
      </c>
    </row>
    <row r="42" spans="2:4">
      <c r="B42" s="13">
        <v>32</v>
      </c>
      <c r="C42" s="2">
        <f t="shared" si="0"/>
        <v>2331.6</v>
      </c>
      <c r="D42" s="1">
        <f t="shared" si="1"/>
        <v>3489.43</v>
      </c>
    </row>
    <row r="43" spans="2:4">
      <c r="B43" s="13">
        <v>33</v>
      </c>
      <c r="C43" s="2">
        <f t="shared" si="0"/>
        <v>2331.6</v>
      </c>
      <c r="D43" s="1">
        <f t="shared" si="1"/>
        <v>3382.87</v>
      </c>
    </row>
    <row r="44" spans="2:4">
      <c r="B44" s="13">
        <v>34</v>
      </c>
      <c r="C44" s="2">
        <f t="shared" si="0"/>
        <v>2331.6</v>
      </c>
      <c r="D44" s="1">
        <f t="shared" si="1"/>
        <v>3279.56</v>
      </c>
    </row>
    <row r="45" spans="2:4">
      <c r="B45" s="13">
        <v>35</v>
      </c>
      <c r="C45" s="2">
        <f t="shared" si="0"/>
        <v>2331.6</v>
      </c>
      <c r="D45" s="1">
        <f t="shared" si="1"/>
        <v>3179.41</v>
      </c>
    </row>
    <row r="46" spans="2:4">
      <c r="B46" s="13">
        <v>36</v>
      </c>
      <c r="C46" s="2">
        <f t="shared" si="0"/>
        <v>2331.6</v>
      </c>
      <c r="D46" s="1">
        <f t="shared" si="1"/>
        <v>3082.32</v>
      </c>
    </row>
    <row r="47" spans="2:4">
      <c r="B47" s="13">
        <v>37</v>
      </c>
      <c r="C47" s="2">
        <f t="shared" si="0"/>
        <v>2331.6</v>
      </c>
      <c r="D47" s="1">
        <f t="shared" si="1"/>
        <v>2988.19</v>
      </c>
    </row>
    <row r="48" spans="2:4">
      <c r="B48" s="13">
        <v>38</v>
      </c>
      <c r="C48" s="2">
        <f t="shared" si="0"/>
        <v>2331.6</v>
      </c>
      <c r="D48" s="1">
        <f t="shared" si="1"/>
        <v>2896.93</v>
      </c>
    </row>
    <row r="49" spans="2:4">
      <c r="B49" s="13">
        <v>39</v>
      </c>
      <c r="C49" s="2">
        <f t="shared" si="0"/>
        <v>2331.6</v>
      </c>
      <c r="D49" s="1">
        <f t="shared" si="1"/>
        <v>2808.47</v>
      </c>
    </row>
    <row r="50" spans="2:4">
      <c r="B50" s="13">
        <v>40</v>
      </c>
      <c r="C50" s="2">
        <f t="shared" si="0"/>
        <v>2331.6</v>
      </c>
      <c r="D50" s="1">
        <f t="shared" si="1"/>
        <v>2722.7</v>
      </c>
    </row>
    <row r="51" spans="2:4">
      <c r="B51" s="13">
        <v>41</v>
      </c>
      <c r="C51" s="2">
        <f t="shared" si="0"/>
        <v>2331.6</v>
      </c>
      <c r="D51" s="1">
        <f t="shared" si="1"/>
        <v>2639.56</v>
      </c>
    </row>
    <row r="52" spans="2:4">
      <c r="B52" s="13">
        <v>42</v>
      </c>
      <c r="C52" s="2">
        <f t="shared" si="0"/>
        <v>2331.6</v>
      </c>
      <c r="D52" s="1">
        <f t="shared" si="1"/>
        <v>2558.9499999999998</v>
      </c>
    </row>
    <row r="53" spans="2:4">
      <c r="B53" s="13">
        <v>43</v>
      </c>
      <c r="C53" s="2">
        <f t="shared" si="0"/>
        <v>2331.6</v>
      </c>
      <c r="D53" s="1">
        <f t="shared" si="1"/>
        <v>2480.8000000000002</v>
      </c>
    </row>
    <row r="54" spans="2:4">
      <c r="B54" s="13">
        <v>44</v>
      </c>
      <c r="C54" s="2">
        <f t="shared" si="0"/>
        <v>2331.6</v>
      </c>
      <c r="D54" s="1">
        <f t="shared" si="1"/>
        <v>2405.0500000000002</v>
      </c>
    </row>
    <row r="55" spans="2:4">
      <c r="B55" s="14">
        <v>45</v>
      </c>
      <c r="C55" s="20">
        <f t="shared" si="0"/>
        <v>2331.6</v>
      </c>
      <c r="D55" s="21">
        <f t="shared" si="1"/>
        <v>2331.6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61CEF-4D8B-B64F-A444-EE851EB6B82F}">
  <sheetPr codeName="Sheet11"/>
  <dimension ref="A1:I34"/>
  <sheetViews>
    <sheetView zoomScale="180" zoomScaleNormal="180" workbookViewId="0"/>
  </sheetViews>
  <sheetFormatPr baseColWidth="10" defaultRowHeight="17"/>
  <cols>
    <col min="1" max="1" width="4.6640625" style="7" customWidth="1"/>
    <col min="2" max="4" width="18.83203125" style="7" customWidth="1"/>
    <col min="5" max="11" width="11.33203125" style="7" customWidth="1"/>
    <col min="12" max="16384" width="10.83203125" style="7"/>
  </cols>
  <sheetData>
    <row r="1" spans="1:9" ht="23">
      <c r="A1" s="6" t="s">
        <v>12</v>
      </c>
      <c r="B1" s="10"/>
    </row>
    <row r="2" spans="1:9">
      <c r="A2" s="8" t="s">
        <v>19</v>
      </c>
    </row>
    <row r="3" spans="1:9">
      <c r="B3" s="9" t="s">
        <v>0</v>
      </c>
      <c r="C3" s="9"/>
      <c r="D3" s="18">
        <v>10500</v>
      </c>
      <c r="F3" s="3"/>
      <c r="G3" s="3"/>
      <c r="H3" s="3"/>
      <c r="I3" s="3"/>
    </row>
    <row r="4" spans="1:9">
      <c r="B4" s="11" t="s">
        <v>1</v>
      </c>
      <c r="C4" s="11"/>
      <c r="D4" s="19">
        <v>7.1999999999999995E-2</v>
      </c>
      <c r="F4" s="3"/>
      <c r="G4" s="3"/>
      <c r="H4" s="3"/>
      <c r="I4" s="3"/>
    </row>
    <row r="5" spans="1:9">
      <c r="B5" s="4" t="s">
        <v>2</v>
      </c>
      <c r="C5" s="5"/>
      <c r="D5" s="12">
        <v>24</v>
      </c>
      <c r="F5" s="3"/>
      <c r="G5" s="3"/>
      <c r="H5" s="3"/>
      <c r="I5" s="3"/>
    </row>
    <row r="6" spans="1:9">
      <c r="B6" s="4"/>
      <c r="C6" s="5"/>
      <c r="D6" s="5"/>
      <c r="F6" s="3"/>
      <c r="G6" s="3"/>
      <c r="H6" s="3"/>
      <c r="I6" s="3"/>
    </row>
    <row r="7" spans="1:9">
      <c r="B7" s="4" t="s">
        <v>3</v>
      </c>
      <c r="C7" s="5"/>
      <c r="D7" s="22">
        <f>SUM(D10:D34)</f>
        <v>128842.87999999999</v>
      </c>
      <c r="F7" s="3"/>
      <c r="G7" s="3"/>
      <c r="H7" s="3"/>
      <c r="I7" s="3"/>
    </row>
    <row r="8" spans="1:9">
      <c r="B8" s="4"/>
      <c r="C8" s="5"/>
      <c r="D8" s="4"/>
      <c r="E8" s="5"/>
      <c r="F8" s="3"/>
      <c r="G8" s="3"/>
      <c r="H8" s="3"/>
      <c r="I8" s="3"/>
    </row>
    <row r="9" spans="1:9" ht="54">
      <c r="B9" s="15" t="s">
        <v>4</v>
      </c>
      <c r="C9" s="16" t="s">
        <v>5</v>
      </c>
      <c r="D9" s="17" t="s">
        <v>6</v>
      </c>
      <c r="E9" s="5"/>
      <c r="F9" s="3"/>
      <c r="G9" s="3"/>
      <c r="H9" s="3"/>
      <c r="I9" s="3"/>
    </row>
    <row r="10" spans="1:9">
      <c r="B10" s="13">
        <v>0</v>
      </c>
      <c r="C10" s="2">
        <f>$D$3</f>
        <v>10500</v>
      </c>
      <c r="D10" s="1">
        <f>ROUND(C10/(1+$D$4)^B10,2)</f>
        <v>10500</v>
      </c>
      <c r="E10" s="5"/>
      <c r="F10" s="3"/>
      <c r="G10" s="3"/>
      <c r="H10" s="3"/>
      <c r="I10" s="3"/>
    </row>
    <row r="11" spans="1:9">
      <c r="B11" s="13">
        <v>1</v>
      </c>
      <c r="C11" s="2">
        <f t="shared" ref="C11:C34" si="0">$D$3</f>
        <v>10500</v>
      </c>
      <c r="D11" s="1">
        <f t="shared" ref="D11:D34" si="1">ROUND(C11/(1+$D$4)^B11,2)</f>
        <v>9794.7800000000007</v>
      </c>
      <c r="E11" s="5"/>
      <c r="F11" s="3"/>
      <c r="G11" s="3"/>
      <c r="H11" s="3"/>
      <c r="I11" s="3"/>
    </row>
    <row r="12" spans="1:9">
      <c r="B12" s="13">
        <v>2</v>
      </c>
      <c r="C12" s="2">
        <f t="shared" si="0"/>
        <v>10500</v>
      </c>
      <c r="D12" s="1">
        <f t="shared" si="1"/>
        <v>9136.92</v>
      </c>
      <c r="E12" s="3"/>
      <c r="F12" s="3"/>
      <c r="G12" s="3"/>
      <c r="H12" s="3"/>
      <c r="I12" s="3"/>
    </row>
    <row r="13" spans="1:9">
      <c r="B13" s="13">
        <v>3</v>
      </c>
      <c r="C13" s="2">
        <f t="shared" si="0"/>
        <v>10500</v>
      </c>
      <c r="D13" s="1">
        <f t="shared" si="1"/>
        <v>8523.24</v>
      </c>
      <c r="E13" s="3"/>
      <c r="F13" s="3"/>
      <c r="G13" s="3"/>
      <c r="H13" s="3"/>
      <c r="I13" s="3"/>
    </row>
    <row r="14" spans="1:9">
      <c r="B14" s="13">
        <v>4</v>
      </c>
      <c r="C14" s="2">
        <f t="shared" si="0"/>
        <v>10500</v>
      </c>
      <c r="D14" s="1">
        <f t="shared" si="1"/>
        <v>7950.79</v>
      </c>
      <c r="E14" s="3"/>
      <c r="F14" s="3"/>
      <c r="G14" s="3"/>
      <c r="H14" s="3"/>
      <c r="I14" s="3"/>
    </row>
    <row r="15" spans="1:9">
      <c r="B15" s="13">
        <v>5</v>
      </c>
      <c r="C15" s="2">
        <f t="shared" si="0"/>
        <v>10500</v>
      </c>
      <c r="D15" s="1">
        <f t="shared" si="1"/>
        <v>7416.78</v>
      </c>
      <c r="E15" s="3"/>
      <c r="F15" s="3"/>
      <c r="G15" s="3"/>
      <c r="H15" s="3"/>
      <c r="I15" s="3"/>
    </row>
    <row r="16" spans="1:9">
      <c r="B16" s="13">
        <v>6</v>
      </c>
      <c r="C16" s="2">
        <f t="shared" si="0"/>
        <v>10500</v>
      </c>
      <c r="D16" s="1">
        <f t="shared" si="1"/>
        <v>6918.64</v>
      </c>
      <c r="E16" s="3"/>
      <c r="F16" s="3"/>
      <c r="G16" s="3"/>
      <c r="H16" s="3"/>
      <c r="I16" s="3"/>
    </row>
    <row r="17" spans="2:9">
      <c r="B17" s="13">
        <v>7</v>
      </c>
      <c r="C17" s="2">
        <f t="shared" si="0"/>
        <v>10500</v>
      </c>
      <c r="D17" s="1">
        <f t="shared" si="1"/>
        <v>6453.95</v>
      </c>
      <c r="E17" s="3"/>
      <c r="F17" s="3"/>
      <c r="G17" s="3"/>
      <c r="H17" s="3"/>
      <c r="I17" s="3"/>
    </row>
    <row r="18" spans="2:9">
      <c r="B18" s="13">
        <v>8</v>
      </c>
      <c r="C18" s="2">
        <f t="shared" si="0"/>
        <v>10500</v>
      </c>
      <c r="D18" s="1">
        <f t="shared" si="1"/>
        <v>6020.48</v>
      </c>
      <c r="E18" s="3"/>
      <c r="F18" s="3"/>
      <c r="G18" s="3"/>
      <c r="H18" s="3"/>
      <c r="I18" s="3"/>
    </row>
    <row r="19" spans="2:9">
      <c r="B19" s="13">
        <v>9</v>
      </c>
      <c r="C19" s="2">
        <f t="shared" si="0"/>
        <v>10500</v>
      </c>
      <c r="D19" s="1">
        <f t="shared" si="1"/>
        <v>5616.12</v>
      </c>
      <c r="E19" s="3"/>
      <c r="F19" s="3"/>
      <c r="G19" s="3"/>
      <c r="H19" s="3"/>
      <c r="I19" s="3"/>
    </row>
    <row r="20" spans="2:9">
      <c r="B20" s="13">
        <v>10</v>
      </c>
      <c r="C20" s="2">
        <f t="shared" si="0"/>
        <v>10500</v>
      </c>
      <c r="D20" s="1">
        <f t="shared" si="1"/>
        <v>5238.92</v>
      </c>
      <c r="E20" s="3"/>
      <c r="F20" s="3"/>
      <c r="G20" s="3"/>
      <c r="H20" s="3"/>
      <c r="I20" s="3"/>
    </row>
    <row r="21" spans="2:9">
      <c r="B21" s="13">
        <v>11</v>
      </c>
      <c r="C21" s="2">
        <f t="shared" si="0"/>
        <v>10500</v>
      </c>
      <c r="D21" s="1">
        <f t="shared" si="1"/>
        <v>4887.05</v>
      </c>
      <c r="E21" s="3"/>
      <c r="F21" s="3"/>
      <c r="G21" s="3"/>
      <c r="H21" s="3"/>
      <c r="I21" s="3"/>
    </row>
    <row r="22" spans="2:9">
      <c r="B22" s="13">
        <v>12</v>
      </c>
      <c r="C22" s="2">
        <f t="shared" si="0"/>
        <v>10500</v>
      </c>
      <c r="D22" s="1">
        <f t="shared" si="1"/>
        <v>4558.8100000000004</v>
      </c>
    </row>
    <row r="23" spans="2:9">
      <c r="B23" s="13">
        <v>13</v>
      </c>
      <c r="C23" s="2">
        <f t="shared" si="0"/>
        <v>10500</v>
      </c>
      <c r="D23" s="1">
        <f t="shared" si="1"/>
        <v>4252.63</v>
      </c>
    </row>
    <row r="24" spans="2:9">
      <c r="B24" s="13">
        <v>14</v>
      </c>
      <c r="C24" s="2">
        <f t="shared" si="0"/>
        <v>10500</v>
      </c>
      <c r="D24" s="1">
        <f t="shared" si="1"/>
        <v>3967</v>
      </c>
    </row>
    <row r="25" spans="2:9">
      <c r="B25" s="13">
        <v>15</v>
      </c>
      <c r="C25" s="2">
        <f t="shared" si="0"/>
        <v>10500</v>
      </c>
      <c r="D25" s="1">
        <f t="shared" si="1"/>
        <v>3700.56</v>
      </c>
    </row>
    <row r="26" spans="2:9">
      <c r="B26" s="13">
        <v>16</v>
      </c>
      <c r="C26" s="2">
        <f t="shared" si="0"/>
        <v>10500</v>
      </c>
      <c r="D26" s="1">
        <f t="shared" si="1"/>
        <v>3452.02</v>
      </c>
    </row>
    <row r="27" spans="2:9">
      <c r="B27" s="13">
        <v>17</v>
      </c>
      <c r="C27" s="2">
        <f t="shared" si="0"/>
        <v>10500</v>
      </c>
      <c r="D27" s="1">
        <f t="shared" si="1"/>
        <v>3220.16</v>
      </c>
    </row>
    <row r="28" spans="2:9">
      <c r="B28" s="13">
        <v>18</v>
      </c>
      <c r="C28" s="2">
        <f t="shared" si="0"/>
        <v>10500</v>
      </c>
      <c r="D28" s="1">
        <f t="shared" si="1"/>
        <v>3003.88</v>
      </c>
    </row>
    <row r="29" spans="2:9">
      <c r="B29" s="13">
        <v>19</v>
      </c>
      <c r="C29" s="2">
        <f t="shared" si="0"/>
        <v>10500</v>
      </c>
      <c r="D29" s="1">
        <f t="shared" si="1"/>
        <v>2802.13</v>
      </c>
    </row>
    <row r="30" spans="2:9">
      <c r="B30" s="13">
        <v>20</v>
      </c>
      <c r="C30" s="2">
        <f t="shared" si="0"/>
        <v>10500</v>
      </c>
      <c r="D30" s="1">
        <f t="shared" si="1"/>
        <v>2613.9299999999998</v>
      </c>
    </row>
    <row r="31" spans="2:9">
      <c r="B31" s="13">
        <v>21</v>
      </c>
      <c r="C31" s="2">
        <f t="shared" si="0"/>
        <v>10500</v>
      </c>
      <c r="D31" s="1">
        <f t="shared" si="1"/>
        <v>2438.37</v>
      </c>
    </row>
    <row r="32" spans="2:9">
      <c r="B32" s="13">
        <v>22</v>
      </c>
      <c r="C32" s="2">
        <f t="shared" si="0"/>
        <v>10500</v>
      </c>
      <c r="D32" s="1">
        <f t="shared" si="1"/>
        <v>2274.59</v>
      </c>
    </row>
    <row r="33" spans="2:4">
      <c r="B33" s="13">
        <v>23</v>
      </c>
      <c r="C33" s="2">
        <f t="shared" si="0"/>
        <v>10500</v>
      </c>
      <c r="D33" s="1">
        <f t="shared" si="1"/>
        <v>2121.8200000000002</v>
      </c>
    </row>
    <row r="34" spans="2:4">
      <c r="B34" s="14">
        <v>24</v>
      </c>
      <c r="C34" s="20">
        <f t="shared" si="0"/>
        <v>10500</v>
      </c>
      <c r="D34" s="21">
        <f t="shared" si="1"/>
        <v>1979.31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408DA-D83C-4648-AFAC-73041079D554}">
  <sheetPr codeName="Sheet12"/>
  <dimension ref="A1:I46"/>
  <sheetViews>
    <sheetView zoomScale="180" zoomScaleNormal="180" workbookViewId="0"/>
  </sheetViews>
  <sheetFormatPr baseColWidth="10" defaultRowHeight="17"/>
  <cols>
    <col min="1" max="1" width="4.6640625" style="7" customWidth="1"/>
    <col min="2" max="4" width="18.83203125" style="7" customWidth="1"/>
    <col min="5" max="11" width="11.33203125" style="7" customWidth="1"/>
    <col min="12" max="16384" width="10.83203125" style="7"/>
  </cols>
  <sheetData>
    <row r="1" spans="1:9" ht="23">
      <c r="A1" s="6" t="s">
        <v>12</v>
      </c>
      <c r="B1" s="10"/>
    </row>
    <row r="2" spans="1:9">
      <c r="A2" s="8" t="s">
        <v>20</v>
      </c>
    </row>
    <row r="3" spans="1:9">
      <c r="B3" s="9" t="s">
        <v>3</v>
      </c>
      <c r="C3" s="9"/>
      <c r="D3" s="23">
        <f>'Q4(a)'!D7</f>
        <v>128842.87999999999</v>
      </c>
      <c r="F3" s="3"/>
      <c r="G3" s="3"/>
      <c r="H3" s="3"/>
      <c r="I3" s="3"/>
    </row>
    <row r="4" spans="1:9">
      <c r="B4" s="11" t="s">
        <v>1</v>
      </c>
      <c r="C4" s="11"/>
      <c r="D4" s="26">
        <v>6.3600000000000004E-2</v>
      </c>
      <c r="F4" s="3"/>
      <c r="G4" s="3"/>
      <c r="H4" s="3"/>
      <c r="I4" s="3"/>
    </row>
    <row r="5" spans="1:9">
      <c r="B5" s="4" t="s">
        <v>7</v>
      </c>
      <c r="C5" s="5"/>
      <c r="D5" s="12">
        <v>36</v>
      </c>
      <c r="F5" s="3"/>
      <c r="G5" s="3"/>
      <c r="H5" s="3"/>
      <c r="I5" s="3"/>
    </row>
    <row r="6" spans="1:9">
      <c r="B6" s="4"/>
      <c r="C6" s="5"/>
      <c r="D6" s="5"/>
      <c r="F6" s="3"/>
      <c r="G6" s="3"/>
      <c r="H6" s="3"/>
      <c r="I6" s="3"/>
    </row>
    <row r="7" spans="1:9">
      <c r="B7" s="4" t="s">
        <v>8</v>
      </c>
      <c r="C7" s="5"/>
      <c r="D7" s="24">
        <v>1000</v>
      </c>
      <c r="F7" s="3"/>
      <c r="G7" s="3"/>
      <c r="H7" s="3"/>
      <c r="I7" s="3"/>
    </row>
    <row r="8" spans="1:9">
      <c r="B8" s="4" t="s">
        <v>11</v>
      </c>
      <c r="C8" s="5"/>
      <c r="D8" s="22">
        <f>SUM(D11:D46)</f>
        <v>129008.12999999999</v>
      </c>
      <c r="F8" s="3"/>
      <c r="G8" s="3"/>
      <c r="H8" s="3"/>
      <c r="I8" s="3"/>
    </row>
    <row r="9" spans="1:9">
      <c r="B9" s="4"/>
      <c r="C9" s="5"/>
      <c r="D9" s="4"/>
      <c r="E9" s="5"/>
      <c r="F9" s="3"/>
      <c r="G9" s="3"/>
      <c r="H9" s="3"/>
      <c r="I9" s="3"/>
    </row>
    <row r="10" spans="1:9" ht="54">
      <c r="B10" s="15" t="s">
        <v>9</v>
      </c>
      <c r="C10" s="16" t="s">
        <v>8</v>
      </c>
      <c r="D10" s="17" t="s">
        <v>10</v>
      </c>
      <c r="E10" s="5"/>
      <c r="F10" s="3"/>
      <c r="G10" s="3"/>
      <c r="H10" s="3"/>
      <c r="I10" s="3"/>
    </row>
    <row r="11" spans="1:9">
      <c r="B11" s="13">
        <v>1</v>
      </c>
      <c r="C11" s="2">
        <f>$D$7</f>
        <v>1000</v>
      </c>
      <c r="D11" s="1">
        <f>ROUND(C11*(1+$D$4)^($D$5-B11),2)</f>
        <v>8654.49</v>
      </c>
      <c r="E11" s="5"/>
      <c r="F11" s="3"/>
      <c r="G11" s="3"/>
      <c r="H11" s="3"/>
      <c r="I11" s="3"/>
    </row>
    <row r="12" spans="1:9">
      <c r="B12" s="13">
        <v>2</v>
      </c>
      <c r="C12" s="2">
        <f t="shared" ref="C12:C46" si="0">$D$7</f>
        <v>1000</v>
      </c>
      <c r="D12" s="1">
        <f t="shared" ref="D12:D46" si="1">ROUND(C12*(1+$D$4)^($D$5-B12),2)</f>
        <v>8136.98</v>
      </c>
      <c r="E12" s="3"/>
      <c r="F12" s="3"/>
      <c r="G12" s="3"/>
      <c r="H12" s="3"/>
      <c r="I12" s="3"/>
    </row>
    <row r="13" spans="1:9">
      <c r="B13" s="13">
        <v>3</v>
      </c>
      <c r="C13" s="2">
        <f t="shared" si="0"/>
        <v>1000</v>
      </c>
      <c r="D13" s="1">
        <f t="shared" si="1"/>
        <v>7650.41</v>
      </c>
      <c r="E13" s="3"/>
      <c r="F13" s="3"/>
      <c r="G13" s="3"/>
      <c r="H13" s="3"/>
      <c r="I13" s="3"/>
    </row>
    <row r="14" spans="1:9">
      <c r="B14" s="13">
        <v>4</v>
      </c>
      <c r="C14" s="2">
        <f t="shared" si="0"/>
        <v>1000</v>
      </c>
      <c r="D14" s="1">
        <f t="shared" si="1"/>
        <v>7192.94</v>
      </c>
    </row>
    <row r="15" spans="1:9">
      <c r="B15" s="13">
        <v>5</v>
      </c>
      <c r="C15" s="2">
        <f t="shared" si="0"/>
        <v>1000</v>
      </c>
      <c r="D15" s="1">
        <f t="shared" si="1"/>
        <v>6762.83</v>
      </c>
    </row>
    <row r="16" spans="1:9">
      <c r="B16" s="13">
        <v>6</v>
      </c>
      <c r="C16" s="2">
        <f t="shared" si="0"/>
        <v>1000</v>
      </c>
      <c r="D16" s="1">
        <f t="shared" si="1"/>
        <v>6358.43</v>
      </c>
    </row>
    <row r="17" spans="2:4">
      <c r="B17" s="13">
        <v>7</v>
      </c>
      <c r="C17" s="2">
        <f t="shared" si="0"/>
        <v>1000</v>
      </c>
      <c r="D17" s="1">
        <f t="shared" si="1"/>
        <v>5978.22</v>
      </c>
    </row>
    <row r="18" spans="2:4">
      <c r="B18" s="13">
        <v>8</v>
      </c>
      <c r="C18" s="2">
        <f t="shared" si="0"/>
        <v>1000</v>
      </c>
      <c r="D18" s="1">
        <f t="shared" si="1"/>
        <v>5620.74</v>
      </c>
    </row>
    <row r="19" spans="2:4">
      <c r="B19" s="13">
        <v>9</v>
      </c>
      <c r="C19" s="2">
        <f t="shared" si="0"/>
        <v>1000</v>
      </c>
      <c r="D19" s="1">
        <f t="shared" si="1"/>
        <v>5284.63</v>
      </c>
    </row>
    <row r="20" spans="2:4">
      <c r="B20" s="13">
        <v>10</v>
      </c>
      <c r="C20" s="2">
        <f t="shared" si="0"/>
        <v>1000</v>
      </c>
      <c r="D20" s="1">
        <f t="shared" si="1"/>
        <v>4968.63</v>
      </c>
    </row>
    <row r="21" spans="2:4">
      <c r="B21" s="13">
        <v>11</v>
      </c>
      <c r="C21" s="2">
        <f t="shared" si="0"/>
        <v>1000</v>
      </c>
      <c r="D21" s="1">
        <f t="shared" si="1"/>
        <v>4671.5200000000004</v>
      </c>
    </row>
    <row r="22" spans="2:4">
      <c r="B22" s="13">
        <v>12</v>
      </c>
      <c r="C22" s="2">
        <f t="shared" si="0"/>
        <v>1000</v>
      </c>
      <c r="D22" s="1">
        <f t="shared" si="1"/>
        <v>4392.18</v>
      </c>
    </row>
    <row r="23" spans="2:4">
      <c r="B23" s="13">
        <v>13</v>
      </c>
      <c r="C23" s="2">
        <f t="shared" si="0"/>
        <v>1000</v>
      </c>
      <c r="D23" s="1">
        <f t="shared" si="1"/>
        <v>4129.54</v>
      </c>
    </row>
    <row r="24" spans="2:4">
      <c r="B24" s="13">
        <v>14</v>
      </c>
      <c r="C24" s="2">
        <f t="shared" si="0"/>
        <v>1000</v>
      </c>
      <c r="D24" s="1">
        <f t="shared" si="1"/>
        <v>3882.61</v>
      </c>
    </row>
    <row r="25" spans="2:4">
      <c r="B25" s="13">
        <v>15</v>
      </c>
      <c r="C25" s="2">
        <f t="shared" si="0"/>
        <v>1000</v>
      </c>
      <c r="D25" s="1">
        <f t="shared" si="1"/>
        <v>3650.44</v>
      </c>
    </row>
    <row r="26" spans="2:4">
      <c r="B26" s="13">
        <v>16</v>
      </c>
      <c r="C26" s="2">
        <f t="shared" si="0"/>
        <v>1000</v>
      </c>
      <c r="D26" s="1">
        <f t="shared" si="1"/>
        <v>3432.15</v>
      </c>
    </row>
    <row r="27" spans="2:4">
      <c r="B27" s="13">
        <v>17</v>
      </c>
      <c r="C27" s="2">
        <f t="shared" si="0"/>
        <v>1000</v>
      </c>
      <c r="D27" s="1">
        <f t="shared" si="1"/>
        <v>3226.92</v>
      </c>
    </row>
    <row r="28" spans="2:4">
      <c r="B28" s="13">
        <v>18</v>
      </c>
      <c r="C28" s="2">
        <f t="shared" si="0"/>
        <v>1000</v>
      </c>
      <c r="D28" s="1">
        <f t="shared" si="1"/>
        <v>3033.96</v>
      </c>
    </row>
    <row r="29" spans="2:4">
      <c r="B29" s="13">
        <v>19</v>
      </c>
      <c r="C29" s="2">
        <f t="shared" si="0"/>
        <v>1000</v>
      </c>
      <c r="D29" s="1">
        <f t="shared" si="1"/>
        <v>2852.54</v>
      </c>
    </row>
    <row r="30" spans="2:4">
      <c r="B30" s="13">
        <v>20</v>
      </c>
      <c r="C30" s="2">
        <f t="shared" si="0"/>
        <v>1000</v>
      </c>
      <c r="D30" s="1">
        <f t="shared" si="1"/>
        <v>2681.97</v>
      </c>
    </row>
    <row r="31" spans="2:4">
      <c r="B31" s="13">
        <v>21</v>
      </c>
      <c r="C31" s="2">
        <f t="shared" si="0"/>
        <v>1000</v>
      </c>
      <c r="D31" s="1">
        <f t="shared" si="1"/>
        <v>2521.59</v>
      </c>
    </row>
    <row r="32" spans="2:4">
      <c r="B32" s="13">
        <v>22</v>
      </c>
      <c r="C32" s="2">
        <f t="shared" si="0"/>
        <v>1000</v>
      </c>
      <c r="D32" s="1">
        <f t="shared" si="1"/>
        <v>2370.81</v>
      </c>
    </row>
    <row r="33" spans="2:4">
      <c r="B33" s="13">
        <v>23</v>
      </c>
      <c r="C33" s="2">
        <f t="shared" si="0"/>
        <v>1000</v>
      </c>
      <c r="D33" s="1">
        <f t="shared" si="1"/>
        <v>2229.04</v>
      </c>
    </row>
    <row r="34" spans="2:4">
      <c r="B34" s="13">
        <v>24</v>
      </c>
      <c r="C34" s="2">
        <f t="shared" si="0"/>
        <v>1000</v>
      </c>
      <c r="D34" s="1">
        <f t="shared" si="1"/>
        <v>2095.75</v>
      </c>
    </row>
    <row r="35" spans="2:4">
      <c r="B35" s="13">
        <v>25</v>
      </c>
      <c r="C35" s="2">
        <f t="shared" si="0"/>
        <v>1000</v>
      </c>
      <c r="D35" s="1">
        <f t="shared" si="1"/>
        <v>1970.43</v>
      </c>
    </row>
    <row r="36" spans="2:4">
      <c r="B36" s="13">
        <v>26</v>
      </c>
      <c r="C36" s="2">
        <f t="shared" si="0"/>
        <v>1000</v>
      </c>
      <c r="D36" s="1">
        <f t="shared" si="1"/>
        <v>1852.61</v>
      </c>
    </row>
    <row r="37" spans="2:4">
      <c r="B37" s="13">
        <v>27</v>
      </c>
      <c r="C37" s="2">
        <f t="shared" si="0"/>
        <v>1000</v>
      </c>
      <c r="D37" s="1">
        <f t="shared" si="1"/>
        <v>1741.83</v>
      </c>
    </row>
    <row r="38" spans="2:4">
      <c r="B38" s="13">
        <v>28</v>
      </c>
      <c r="C38" s="2">
        <f t="shared" si="0"/>
        <v>1000</v>
      </c>
      <c r="D38" s="1">
        <f t="shared" si="1"/>
        <v>1637.67</v>
      </c>
    </row>
    <row r="39" spans="2:4">
      <c r="B39" s="13">
        <v>29</v>
      </c>
      <c r="C39" s="2">
        <f t="shared" si="0"/>
        <v>1000</v>
      </c>
      <c r="D39" s="1">
        <f t="shared" si="1"/>
        <v>1539.74</v>
      </c>
    </row>
    <row r="40" spans="2:4">
      <c r="B40" s="13">
        <v>30</v>
      </c>
      <c r="C40" s="2">
        <f t="shared" si="0"/>
        <v>1000</v>
      </c>
      <c r="D40" s="1">
        <f t="shared" si="1"/>
        <v>1447.67</v>
      </c>
    </row>
    <row r="41" spans="2:4">
      <c r="B41" s="13">
        <v>31</v>
      </c>
      <c r="C41" s="2">
        <f t="shared" si="0"/>
        <v>1000</v>
      </c>
      <c r="D41" s="1">
        <f t="shared" si="1"/>
        <v>1361.11</v>
      </c>
    </row>
    <row r="42" spans="2:4">
      <c r="B42" s="13">
        <v>32</v>
      </c>
      <c r="C42" s="2">
        <f t="shared" si="0"/>
        <v>1000</v>
      </c>
      <c r="D42" s="1">
        <f t="shared" si="1"/>
        <v>1279.72</v>
      </c>
    </row>
    <row r="43" spans="2:4">
      <c r="B43" s="13">
        <v>33</v>
      </c>
      <c r="C43" s="2">
        <f t="shared" si="0"/>
        <v>1000</v>
      </c>
      <c r="D43" s="1">
        <f t="shared" si="1"/>
        <v>1203.19</v>
      </c>
    </row>
    <row r="44" spans="2:4">
      <c r="B44" s="13">
        <v>34</v>
      </c>
      <c r="C44" s="2">
        <f t="shared" si="0"/>
        <v>1000</v>
      </c>
      <c r="D44" s="1">
        <f t="shared" si="1"/>
        <v>1131.24</v>
      </c>
    </row>
    <row r="45" spans="2:4">
      <c r="B45" s="13">
        <v>35</v>
      </c>
      <c r="C45" s="2">
        <f t="shared" si="0"/>
        <v>1000</v>
      </c>
      <c r="D45" s="1">
        <f t="shared" si="1"/>
        <v>1063.5999999999999</v>
      </c>
    </row>
    <row r="46" spans="2:4">
      <c r="B46" s="14">
        <v>36</v>
      </c>
      <c r="C46" s="20">
        <f t="shared" si="0"/>
        <v>1000</v>
      </c>
      <c r="D46" s="21">
        <f t="shared" si="1"/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5E23-D421-9B4B-A11F-F94B0D941128}">
  <sheetPr codeName="Sheet13"/>
  <dimension ref="A1:I40"/>
  <sheetViews>
    <sheetView zoomScale="180" zoomScaleNormal="180" workbookViewId="0"/>
  </sheetViews>
  <sheetFormatPr baseColWidth="10" defaultRowHeight="17"/>
  <cols>
    <col min="1" max="1" width="4.6640625" style="7" customWidth="1"/>
    <col min="2" max="4" width="18.83203125" style="7" customWidth="1"/>
    <col min="5" max="11" width="11.33203125" style="7" customWidth="1"/>
    <col min="12" max="16384" width="10.83203125" style="7"/>
  </cols>
  <sheetData>
    <row r="1" spans="1:9" ht="23">
      <c r="A1" s="6" t="s">
        <v>12</v>
      </c>
      <c r="B1" s="10"/>
    </row>
    <row r="2" spans="1:9">
      <c r="A2" s="8" t="s">
        <v>21</v>
      </c>
    </row>
    <row r="3" spans="1:9">
      <c r="B3" s="9" t="s">
        <v>0</v>
      </c>
      <c r="C3" s="9"/>
      <c r="D3" s="18">
        <v>9000</v>
      </c>
      <c r="F3" s="3"/>
      <c r="G3" s="3"/>
      <c r="H3" s="3"/>
      <c r="I3" s="3"/>
    </row>
    <row r="4" spans="1:9">
      <c r="B4" s="11" t="s">
        <v>1</v>
      </c>
      <c r="C4" s="11"/>
      <c r="D4" s="25">
        <v>2.8500000000000001E-2</v>
      </c>
      <c r="F4" s="3"/>
      <c r="G4" s="3"/>
      <c r="H4" s="3"/>
      <c r="I4" s="3"/>
    </row>
    <row r="5" spans="1:9">
      <c r="B5" s="4" t="s">
        <v>2</v>
      </c>
      <c r="C5" s="5"/>
      <c r="D5" s="12">
        <v>30</v>
      </c>
      <c r="F5" s="3"/>
      <c r="G5" s="3"/>
      <c r="H5" s="3"/>
      <c r="I5" s="3"/>
    </row>
    <row r="6" spans="1:9">
      <c r="B6" s="4"/>
      <c r="C6" s="5"/>
      <c r="D6" s="5"/>
      <c r="F6" s="3"/>
      <c r="G6" s="3"/>
      <c r="H6" s="3"/>
      <c r="I6" s="3"/>
    </row>
    <row r="7" spans="1:9">
      <c r="B7" s="4" t="s">
        <v>3</v>
      </c>
      <c r="C7" s="5"/>
      <c r="D7" s="22">
        <f>SUM(D10:D40)</f>
        <v>188874.05000000002</v>
      </c>
      <c r="F7" s="3"/>
      <c r="G7" s="3"/>
      <c r="H7" s="3"/>
      <c r="I7" s="3"/>
    </row>
    <row r="8" spans="1:9">
      <c r="B8" s="4"/>
      <c r="C8" s="5"/>
      <c r="D8" s="4"/>
      <c r="E8" s="5"/>
      <c r="F8" s="3"/>
      <c r="G8" s="3"/>
      <c r="H8" s="3"/>
      <c r="I8" s="3"/>
    </row>
    <row r="9" spans="1:9" ht="54">
      <c r="B9" s="15" t="s">
        <v>4</v>
      </c>
      <c r="C9" s="16" t="s">
        <v>5</v>
      </c>
      <c r="D9" s="17" t="s">
        <v>6</v>
      </c>
      <c r="E9" s="5"/>
      <c r="F9" s="3"/>
      <c r="G9" s="3"/>
      <c r="H9" s="3"/>
      <c r="I9" s="3"/>
    </row>
    <row r="10" spans="1:9">
      <c r="B10" s="13">
        <v>0</v>
      </c>
      <c r="C10" s="2">
        <f>$D$3</f>
        <v>9000</v>
      </c>
      <c r="D10" s="1">
        <f>ROUND(C10/(1+$D$4)^B10,2)</f>
        <v>9000</v>
      </c>
      <c r="E10" s="5"/>
      <c r="F10" s="3"/>
      <c r="G10" s="3"/>
      <c r="H10" s="3"/>
      <c r="I10" s="3"/>
    </row>
    <row r="11" spans="1:9">
      <c r="B11" s="13">
        <v>1</v>
      </c>
      <c r="C11" s="2">
        <f t="shared" ref="C11:C40" si="0">$D$3</f>
        <v>9000</v>
      </c>
      <c r="D11" s="1">
        <f t="shared" ref="D11:D40" si="1">ROUND(C11/(1+$D$4)^B11,2)</f>
        <v>8750.61</v>
      </c>
      <c r="E11" s="5"/>
      <c r="F11" s="3"/>
      <c r="G11" s="3"/>
      <c r="H11" s="3"/>
      <c r="I11" s="3"/>
    </row>
    <row r="12" spans="1:9">
      <c r="B12" s="13">
        <v>2</v>
      </c>
      <c r="C12" s="2">
        <f t="shared" si="0"/>
        <v>9000</v>
      </c>
      <c r="D12" s="1">
        <f t="shared" si="1"/>
        <v>8508.1299999999992</v>
      </c>
      <c r="E12" s="3"/>
      <c r="F12" s="3"/>
      <c r="G12" s="3"/>
      <c r="H12" s="3"/>
      <c r="I12" s="3"/>
    </row>
    <row r="13" spans="1:9">
      <c r="B13" s="13">
        <v>3</v>
      </c>
      <c r="C13" s="2">
        <f t="shared" si="0"/>
        <v>9000</v>
      </c>
      <c r="D13" s="1">
        <f t="shared" si="1"/>
        <v>8272.36</v>
      </c>
      <c r="E13" s="3"/>
      <c r="F13" s="3"/>
      <c r="G13" s="3"/>
      <c r="H13" s="3"/>
      <c r="I13" s="3"/>
    </row>
    <row r="14" spans="1:9">
      <c r="B14" s="13">
        <v>4</v>
      </c>
      <c r="C14" s="2">
        <f t="shared" si="0"/>
        <v>9000</v>
      </c>
      <c r="D14" s="1">
        <f t="shared" si="1"/>
        <v>8043.13</v>
      </c>
      <c r="E14" s="3"/>
      <c r="F14" s="3"/>
      <c r="G14" s="3"/>
      <c r="H14" s="3"/>
      <c r="I14" s="3"/>
    </row>
    <row r="15" spans="1:9">
      <c r="B15" s="13">
        <v>5</v>
      </c>
      <c r="C15" s="2">
        <f t="shared" si="0"/>
        <v>9000</v>
      </c>
      <c r="D15" s="1">
        <f t="shared" si="1"/>
        <v>7820.26</v>
      </c>
      <c r="E15" s="3"/>
      <c r="F15" s="3"/>
      <c r="G15" s="3"/>
      <c r="H15" s="3"/>
      <c r="I15" s="3"/>
    </row>
    <row r="16" spans="1:9">
      <c r="B16" s="13">
        <v>6</v>
      </c>
      <c r="C16" s="2">
        <f t="shared" si="0"/>
        <v>9000</v>
      </c>
      <c r="D16" s="1">
        <f t="shared" si="1"/>
        <v>7603.56</v>
      </c>
      <c r="E16" s="3"/>
      <c r="F16" s="3"/>
      <c r="G16" s="3"/>
      <c r="H16" s="3"/>
      <c r="I16" s="3"/>
    </row>
    <row r="17" spans="2:9">
      <c r="B17" s="13">
        <v>7</v>
      </c>
      <c r="C17" s="2">
        <f t="shared" si="0"/>
        <v>9000</v>
      </c>
      <c r="D17" s="1">
        <f t="shared" si="1"/>
        <v>7392.86</v>
      </c>
      <c r="E17" s="3"/>
      <c r="F17" s="3"/>
      <c r="G17" s="3"/>
      <c r="H17" s="3"/>
      <c r="I17" s="3"/>
    </row>
    <row r="18" spans="2:9">
      <c r="B18" s="13">
        <v>8</v>
      </c>
      <c r="C18" s="2">
        <f t="shared" si="0"/>
        <v>9000</v>
      </c>
      <c r="D18" s="1">
        <f t="shared" si="1"/>
        <v>7188</v>
      </c>
      <c r="E18" s="3"/>
      <c r="F18" s="3"/>
      <c r="G18" s="3"/>
      <c r="H18" s="3"/>
      <c r="I18" s="3"/>
    </row>
    <row r="19" spans="2:9">
      <c r="B19" s="13">
        <v>9</v>
      </c>
      <c r="C19" s="2">
        <f t="shared" si="0"/>
        <v>9000</v>
      </c>
      <c r="D19" s="1">
        <f t="shared" si="1"/>
        <v>6988.82</v>
      </c>
      <c r="E19" s="3"/>
      <c r="F19" s="3"/>
      <c r="G19" s="3"/>
      <c r="H19" s="3"/>
      <c r="I19" s="3"/>
    </row>
    <row r="20" spans="2:9">
      <c r="B20" s="13">
        <v>10</v>
      </c>
      <c r="C20" s="2">
        <f t="shared" si="0"/>
        <v>9000</v>
      </c>
      <c r="D20" s="1">
        <f t="shared" si="1"/>
        <v>6795.16</v>
      </c>
      <c r="E20" s="3"/>
      <c r="F20" s="3"/>
      <c r="G20" s="3"/>
      <c r="H20" s="3"/>
      <c r="I20" s="3"/>
    </row>
    <row r="21" spans="2:9">
      <c r="B21" s="13">
        <v>11</v>
      </c>
      <c r="C21" s="2">
        <f t="shared" si="0"/>
        <v>9000</v>
      </c>
      <c r="D21" s="1">
        <f t="shared" si="1"/>
        <v>6606.86</v>
      </c>
      <c r="E21" s="3"/>
      <c r="F21" s="3"/>
      <c r="G21" s="3"/>
      <c r="H21" s="3"/>
      <c r="I21" s="3"/>
    </row>
    <row r="22" spans="2:9">
      <c r="B22" s="13">
        <v>12</v>
      </c>
      <c r="C22" s="2">
        <f t="shared" si="0"/>
        <v>9000</v>
      </c>
      <c r="D22" s="1">
        <f t="shared" si="1"/>
        <v>6423.78</v>
      </c>
    </row>
    <row r="23" spans="2:9">
      <c r="B23" s="13">
        <v>13</v>
      </c>
      <c r="C23" s="2">
        <f t="shared" si="0"/>
        <v>9000</v>
      </c>
      <c r="D23" s="1">
        <f t="shared" si="1"/>
        <v>6245.78</v>
      </c>
    </row>
    <row r="24" spans="2:9">
      <c r="B24" s="13">
        <v>14</v>
      </c>
      <c r="C24" s="2">
        <f t="shared" si="0"/>
        <v>9000</v>
      </c>
      <c r="D24" s="1">
        <f t="shared" si="1"/>
        <v>6072.71</v>
      </c>
    </row>
    <row r="25" spans="2:9">
      <c r="B25" s="13">
        <v>15</v>
      </c>
      <c r="C25" s="2">
        <f t="shared" si="0"/>
        <v>9000</v>
      </c>
      <c r="D25" s="1">
        <f t="shared" si="1"/>
        <v>5904.43</v>
      </c>
    </row>
    <row r="26" spans="2:9">
      <c r="B26" s="13">
        <v>16</v>
      </c>
      <c r="C26" s="2">
        <f t="shared" si="0"/>
        <v>9000</v>
      </c>
      <c r="D26" s="1">
        <f t="shared" si="1"/>
        <v>5740.82</v>
      </c>
    </row>
    <row r="27" spans="2:9">
      <c r="B27" s="13">
        <v>17</v>
      </c>
      <c r="C27" s="2">
        <f t="shared" si="0"/>
        <v>9000</v>
      </c>
      <c r="D27" s="1">
        <f t="shared" si="1"/>
        <v>5581.74</v>
      </c>
    </row>
    <row r="28" spans="2:9">
      <c r="B28" s="13">
        <v>18</v>
      </c>
      <c r="C28" s="2">
        <f t="shared" si="0"/>
        <v>9000</v>
      </c>
      <c r="D28" s="1">
        <f t="shared" si="1"/>
        <v>5427.07</v>
      </c>
    </row>
    <row r="29" spans="2:9">
      <c r="B29" s="13">
        <v>19</v>
      </c>
      <c r="C29" s="2">
        <f t="shared" si="0"/>
        <v>9000</v>
      </c>
      <c r="D29" s="1">
        <f t="shared" si="1"/>
        <v>5276.68</v>
      </c>
    </row>
    <row r="30" spans="2:9">
      <c r="B30" s="13">
        <v>20</v>
      </c>
      <c r="C30" s="2">
        <f t="shared" si="0"/>
        <v>9000</v>
      </c>
      <c r="D30" s="1">
        <f t="shared" si="1"/>
        <v>5130.46</v>
      </c>
    </row>
    <row r="31" spans="2:9">
      <c r="B31" s="13">
        <v>21</v>
      </c>
      <c r="C31" s="2">
        <f t="shared" si="0"/>
        <v>9000</v>
      </c>
      <c r="D31" s="1">
        <f t="shared" si="1"/>
        <v>4988.3</v>
      </c>
    </row>
    <row r="32" spans="2:9">
      <c r="B32" s="13">
        <v>22</v>
      </c>
      <c r="C32" s="2">
        <f t="shared" si="0"/>
        <v>9000</v>
      </c>
      <c r="D32" s="1">
        <f t="shared" si="1"/>
        <v>4850.07</v>
      </c>
    </row>
    <row r="33" spans="2:4">
      <c r="B33" s="13">
        <v>23</v>
      </c>
      <c r="C33" s="2">
        <f t="shared" si="0"/>
        <v>9000</v>
      </c>
      <c r="D33" s="1">
        <f t="shared" si="1"/>
        <v>4715.67</v>
      </c>
    </row>
    <row r="34" spans="2:4">
      <c r="B34" s="13">
        <v>24</v>
      </c>
      <c r="C34" s="2">
        <f t="shared" si="0"/>
        <v>9000</v>
      </c>
      <c r="D34" s="1">
        <f t="shared" si="1"/>
        <v>4585</v>
      </c>
    </row>
    <row r="35" spans="2:4">
      <c r="B35" s="13">
        <v>25</v>
      </c>
      <c r="C35" s="2">
        <f t="shared" si="0"/>
        <v>9000</v>
      </c>
      <c r="D35" s="1">
        <f t="shared" si="1"/>
        <v>4457.95</v>
      </c>
    </row>
    <row r="36" spans="2:4">
      <c r="B36" s="13">
        <v>26</v>
      </c>
      <c r="C36" s="2">
        <f t="shared" si="0"/>
        <v>9000</v>
      </c>
      <c r="D36" s="1">
        <f t="shared" si="1"/>
        <v>4334.42</v>
      </c>
    </row>
    <row r="37" spans="2:4">
      <c r="B37" s="13">
        <v>27</v>
      </c>
      <c r="C37" s="2">
        <f t="shared" si="0"/>
        <v>9000</v>
      </c>
      <c r="D37" s="1">
        <f t="shared" si="1"/>
        <v>4214.3100000000004</v>
      </c>
    </row>
    <row r="38" spans="2:4">
      <c r="B38" s="13">
        <v>28</v>
      </c>
      <c r="C38" s="2">
        <f t="shared" si="0"/>
        <v>9000</v>
      </c>
      <c r="D38" s="1">
        <f t="shared" si="1"/>
        <v>4097.53</v>
      </c>
    </row>
    <row r="39" spans="2:4">
      <c r="B39" s="13">
        <v>29</v>
      </c>
      <c r="C39" s="2">
        <f t="shared" si="0"/>
        <v>9000</v>
      </c>
      <c r="D39" s="1">
        <f t="shared" si="1"/>
        <v>3983.99</v>
      </c>
    </row>
    <row r="40" spans="2:4">
      <c r="B40" s="14">
        <v>30</v>
      </c>
      <c r="C40" s="20">
        <f t="shared" si="0"/>
        <v>9000</v>
      </c>
      <c r="D40" s="21">
        <f t="shared" si="1"/>
        <v>3873.59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80A88-8C24-434A-99B6-43F92043F2E1}">
  <sheetPr codeName="Sheet14"/>
  <dimension ref="A1:I48"/>
  <sheetViews>
    <sheetView zoomScale="180" zoomScaleNormal="180" workbookViewId="0"/>
  </sheetViews>
  <sheetFormatPr baseColWidth="10" defaultRowHeight="17"/>
  <cols>
    <col min="1" max="1" width="4.6640625" style="7" customWidth="1"/>
    <col min="2" max="4" width="18.83203125" style="7" customWidth="1"/>
    <col min="5" max="11" width="11.33203125" style="7" customWidth="1"/>
    <col min="12" max="16384" width="10.83203125" style="7"/>
  </cols>
  <sheetData>
    <row r="1" spans="1:9" ht="23">
      <c r="A1" s="6" t="s">
        <v>12</v>
      </c>
      <c r="B1" s="10"/>
    </row>
    <row r="2" spans="1:9">
      <c r="A2" s="8" t="s">
        <v>22</v>
      </c>
    </row>
    <row r="3" spans="1:9">
      <c r="B3" s="9" t="s">
        <v>3</v>
      </c>
      <c r="C3" s="9"/>
      <c r="D3" s="23">
        <f>'Q5(a)'!D7</f>
        <v>188874.05000000002</v>
      </c>
      <c r="F3" s="3"/>
      <c r="G3" s="3"/>
      <c r="H3" s="3"/>
      <c r="I3" s="3"/>
    </row>
    <row r="4" spans="1:9">
      <c r="B4" s="11" t="s">
        <v>1</v>
      </c>
      <c r="C4" s="11"/>
      <c r="D4" s="26">
        <v>5.9700000000000003E-2</v>
      </c>
      <c r="F4" s="3"/>
      <c r="G4" s="3"/>
      <c r="H4" s="3"/>
      <c r="I4" s="3"/>
    </row>
    <row r="5" spans="1:9">
      <c r="B5" s="4" t="s">
        <v>7</v>
      </c>
      <c r="C5" s="5"/>
      <c r="D5" s="12">
        <v>38</v>
      </c>
      <c r="F5" s="3"/>
      <c r="G5" s="3"/>
      <c r="H5" s="3"/>
      <c r="I5" s="3"/>
    </row>
    <row r="6" spans="1:9">
      <c r="B6" s="4"/>
      <c r="C6" s="5"/>
      <c r="D6" s="5"/>
      <c r="F6" s="3"/>
      <c r="G6" s="3"/>
      <c r="H6" s="3"/>
      <c r="I6" s="3"/>
    </row>
    <row r="7" spans="1:9">
      <c r="B7" s="4" t="s">
        <v>8</v>
      </c>
      <c r="C7" s="5"/>
      <c r="D7" s="24">
        <v>1400</v>
      </c>
      <c r="F7" s="3"/>
      <c r="G7" s="3"/>
      <c r="H7" s="3"/>
      <c r="I7" s="3"/>
    </row>
    <row r="8" spans="1:9">
      <c r="B8" s="4" t="s">
        <v>11</v>
      </c>
      <c r="C8" s="5"/>
      <c r="D8" s="22">
        <f>SUM(D11:D48)</f>
        <v>188925.33</v>
      </c>
      <c r="F8" s="3"/>
      <c r="G8" s="3"/>
      <c r="H8" s="3"/>
      <c r="I8" s="3"/>
    </row>
    <row r="9" spans="1:9">
      <c r="B9" s="4"/>
      <c r="C9" s="5"/>
      <c r="D9" s="4"/>
      <c r="E9" s="5"/>
      <c r="F9" s="3"/>
      <c r="G9" s="3"/>
      <c r="H9" s="3"/>
      <c r="I9" s="3"/>
    </row>
    <row r="10" spans="1:9" ht="54">
      <c r="B10" s="15" t="s">
        <v>9</v>
      </c>
      <c r="C10" s="16" t="s">
        <v>8</v>
      </c>
      <c r="D10" s="17" t="s">
        <v>10</v>
      </c>
      <c r="E10" s="5"/>
      <c r="F10" s="3"/>
      <c r="G10" s="3"/>
      <c r="H10" s="3"/>
      <c r="I10" s="3"/>
    </row>
    <row r="11" spans="1:9">
      <c r="B11" s="13">
        <v>1</v>
      </c>
      <c r="C11" s="2">
        <f>$D$7</f>
        <v>1400</v>
      </c>
      <c r="D11" s="1">
        <f>ROUND(C11*(1+$D$4)^($D$5-B11),2)</f>
        <v>11964.56</v>
      </c>
      <c r="E11" s="5"/>
      <c r="F11" s="3"/>
      <c r="G11" s="3"/>
      <c r="H11" s="3"/>
      <c r="I11" s="3"/>
    </row>
    <row r="12" spans="1:9">
      <c r="B12" s="13">
        <v>2</v>
      </c>
      <c r="C12" s="2">
        <f t="shared" ref="C12:C48" si="0">$D$7</f>
        <v>1400</v>
      </c>
      <c r="D12" s="1">
        <f t="shared" ref="D12:D48" si="1">ROUND(C12*(1+$D$4)^($D$5-B12),2)</f>
        <v>11290.51</v>
      </c>
      <c r="E12" s="3"/>
      <c r="F12" s="3"/>
      <c r="G12" s="3"/>
      <c r="H12" s="3"/>
      <c r="I12" s="3"/>
    </row>
    <row r="13" spans="1:9">
      <c r="B13" s="13">
        <v>3</v>
      </c>
      <c r="C13" s="2">
        <f t="shared" si="0"/>
        <v>1400</v>
      </c>
      <c r="D13" s="1">
        <f t="shared" si="1"/>
        <v>10654.44</v>
      </c>
      <c r="E13" s="3"/>
      <c r="F13" s="3"/>
      <c r="G13" s="3"/>
      <c r="H13" s="3"/>
      <c r="I13" s="3"/>
    </row>
    <row r="14" spans="1:9">
      <c r="B14" s="13">
        <v>4</v>
      </c>
      <c r="C14" s="2">
        <f t="shared" si="0"/>
        <v>1400</v>
      </c>
      <c r="D14" s="1">
        <f t="shared" si="1"/>
        <v>10054.209999999999</v>
      </c>
    </row>
    <row r="15" spans="1:9">
      <c r="B15" s="13">
        <v>5</v>
      </c>
      <c r="C15" s="2">
        <f t="shared" si="0"/>
        <v>1400</v>
      </c>
      <c r="D15" s="1">
        <f t="shared" si="1"/>
        <v>9487.7900000000009</v>
      </c>
    </row>
    <row r="16" spans="1:9">
      <c r="B16" s="13">
        <v>6</v>
      </c>
      <c r="C16" s="2">
        <f t="shared" si="0"/>
        <v>1400</v>
      </c>
      <c r="D16" s="1">
        <f t="shared" si="1"/>
        <v>8953.2800000000007</v>
      </c>
    </row>
    <row r="17" spans="2:4">
      <c r="B17" s="13">
        <v>7</v>
      </c>
      <c r="C17" s="2">
        <f t="shared" si="0"/>
        <v>1400</v>
      </c>
      <c r="D17" s="1">
        <f t="shared" si="1"/>
        <v>8448.8799999999992</v>
      </c>
    </row>
    <row r="18" spans="2:4">
      <c r="B18" s="13">
        <v>8</v>
      </c>
      <c r="C18" s="2">
        <f t="shared" si="0"/>
        <v>1400</v>
      </c>
      <c r="D18" s="1">
        <f t="shared" si="1"/>
        <v>7972.9</v>
      </c>
    </row>
    <row r="19" spans="2:4">
      <c r="B19" s="13">
        <v>9</v>
      </c>
      <c r="C19" s="2">
        <f t="shared" si="0"/>
        <v>1400</v>
      </c>
      <c r="D19" s="1">
        <f t="shared" si="1"/>
        <v>7523.73</v>
      </c>
    </row>
    <row r="20" spans="2:4">
      <c r="B20" s="13">
        <v>10</v>
      </c>
      <c r="C20" s="2">
        <f t="shared" si="0"/>
        <v>1400</v>
      </c>
      <c r="D20" s="1">
        <f t="shared" si="1"/>
        <v>7099.87</v>
      </c>
    </row>
    <row r="21" spans="2:4">
      <c r="B21" s="13">
        <v>11</v>
      </c>
      <c r="C21" s="2">
        <f t="shared" si="0"/>
        <v>1400</v>
      </c>
      <c r="D21" s="1">
        <f t="shared" si="1"/>
        <v>6699.88</v>
      </c>
    </row>
    <row r="22" spans="2:4">
      <c r="B22" s="13">
        <v>12</v>
      </c>
      <c r="C22" s="2">
        <f t="shared" si="0"/>
        <v>1400</v>
      </c>
      <c r="D22" s="1">
        <f t="shared" si="1"/>
        <v>6322.43</v>
      </c>
    </row>
    <row r="23" spans="2:4">
      <c r="B23" s="13">
        <v>13</v>
      </c>
      <c r="C23" s="2">
        <f t="shared" si="0"/>
        <v>1400</v>
      </c>
      <c r="D23" s="1">
        <f t="shared" si="1"/>
        <v>5966.25</v>
      </c>
    </row>
    <row r="24" spans="2:4">
      <c r="B24" s="13">
        <v>14</v>
      </c>
      <c r="C24" s="2">
        <f t="shared" si="0"/>
        <v>1400</v>
      </c>
      <c r="D24" s="1">
        <f t="shared" si="1"/>
        <v>5630.13</v>
      </c>
    </row>
    <row r="25" spans="2:4">
      <c r="B25" s="13">
        <v>15</v>
      </c>
      <c r="C25" s="2">
        <f t="shared" si="0"/>
        <v>1400</v>
      </c>
      <c r="D25" s="1">
        <f t="shared" si="1"/>
        <v>5312.95</v>
      </c>
    </row>
    <row r="26" spans="2:4">
      <c r="B26" s="13">
        <v>16</v>
      </c>
      <c r="C26" s="2">
        <f t="shared" si="0"/>
        <v>1400</v>
      </c>
      <c r="D26" s="1">
        <f t="shared" si="1"/>
        <v>5013.63</v>
      </c>
    </row>
    <row r="27" spans="2:4">
      <c r="B27" s="13">
        <v>17</v>
      </c>
      <c r="C27" s="2">
        <f t="shared" si="0"/>
        <v>1400</v>
      </c>
      <c r="D27" s="1">
        <f t="shared" si="1"/>
        <v>4731.18</v>
      </c>
    </row>
    <row r="28" spans="2:4">
      <c r="B28" s="13">
        <v>18</v>
      </c>
      <c r="C28" s="2">
        <f t="shared" si="0"/>
        <v>1400</v>
      </c>
      <c r="D28" s="1">
        <f t="shared" si="1"/>
        <v>4464.6400000000003</v>
      </c>
    </row>
    <row r="29" spans="2:4">
      <c r="B29" s="13">
        <v>19</v>
      </c>
      <c r="C29" s="2">
        <f t="shared" si="0"/>
        <v>1400</v>
      </c>
      <c r="D29" s="1">
        <f t="shared" si="1"/>
        <v>4213.12</v>
      </c>
    </row>
    <row r="30" spans="2:4">
      <c r="B30" s="13">
        <v>20</v>
      </c>
      <c r="C30" s="2">
        <f t="shared" si="0"/>
        <v>1400</v>
      </c>
      <c r="D30" s="1">
        <f t="shared" si="1"/>
        <v>3975.77</v>
      </c>
    </row>
    <row r="31" spans="2:4">
      <c r="B31" s="13">
        <v>21</v>
      </c>
      <c r="C31" s="2">
        <f t="shared" si="0"/>
        <v>1400</v>
      </c>
      <c r="D31" s="1">
        <f t="shared" si="1"/>
        <v>3751.78</v>
      </c>
    </row>
    <row r="32" spans="2:4">
      <c r="B32" s="13">
        <v>22</v>
      </c>
      <c r="C32" s="2">
        <f t="shared" si="0"/>
        <v>1400</v>
      </c>
      <c r="D32" s="1">
        <f t="shared" si="1"/>
        <v>3540.42</v>
      </c>
    </row>
    <row r="33" spans="2:4">
      <c r="B33" s="13">
        <v>23</v>
      </c>
      <c r="C33" s="2">
        <f t="shared" si="0"/>
        <v>1400</v>
      </c>
      <c r="D33" s="1">
        <f t="shared" si="1"/>
        <v>3340.97</v>
      </c>
    </row>
    <row r="34" spans="2:4">
      <c r="B34" s="13">
        <v>24</v>
      </c>
      <c r="C34" s="2">
        <f t="shared" si="0"/>
        <v>1400</v>
      </c>
      <c r="D34" s="1">
        <f t="shared" si="1"/>
        <v>3152.75</v>
      </c>
    </row>
    <row r="35" spans="2:4">
      <c r="B35" s="13">
        <v>25</v>
      </c>
      <c r="C35" s="2">
        <f t="shared" si="0"/>
        <v>1400</v>
      </c>
      <c r="D35" s="1">
        <f t="shared" si="1"/>
        <v>2975.13</v>
      </c>
    </row>
    <row r="36" spans="2:4">
      <c r="B36" s="13">
        <v>26</v>
      </c>
      <c r="C36" s="2">
        <f t="shared" si="0"/>
        <v>1400</v>
      </c>
      <c r="D36" s="1">
        <f t="shared" si="1"/>
        <v>2807.52</v>
      </c>
    </row>
    <row r="37" spans="2:4">
      <c r="B37" s="13">
        <v>27</v>
      </c>
      <c r="C37" s="2">
        <f t="shared" si="0"/>
        <v>1400</v>
      </c>
      <c r="D37" s="1">
        <f t="shared" si="1"/>
        <v>2649.36</v>
      </c>
    </row>
    <row r="38" spans="2:4">
      <c r="B38" s="13">
        <v>28</v>
      </c>
      <c r="C38" s="2">
        <f t="shared" si="0"/>
        <v>1400</v>
      </c>
      <c r="D38" s="1">
        <f t="shared" si="1"/>
        <v>2500.1</v>
      </c>
    </row>
    <row r="39" spans="2:4">
      <c r="B39" s="13">
        <v>29</v>
      </c>
      <c r="C39" s="2">
        <f t="shared" si="0"/>
        <v>1400</v>
      </c>
      <c r="D39" s="1">
        <f t="shared" si="1"/>
        <v>2359.25</v>
      </c>
    </row>
    <row r="40" spans="2:4">
      <c r="B40" s="13">
        <v>30</v>
      </c>
      <c r="C40" s="2">
        <f t="shared" si="0"/>
        <v>1400</v>
      </c>
      <c r="D40" s="1">
        <f t="shared" si="1"/>
        <v>2226.34</v>
      </c>
    </row>
    <row r="41" spans="2:4">
      <c r="B41" s="13">
        <v>31</v>
      </c>
      <c r="C41" s="2">
        <f t="shared" si="0"/>
        <v>1400</v>
      </c>
      <c r="D41" s="1">
        <f t="shared" si="1"/>
        <v>2100.92</v>
      </c>
    </row>
    <row r="42" spans="2:4">
      <c r="B42" s="13">
        <v>32</v>
      </c>
      <c r="C42" s="2">
        <f t="shared" si="0"/>
        <v>1400</v>
      </c>
      <c r="D42" s="1">
        <f t="shared" si="1"/>
        <v>1982.56</v>
      </c>
    </row>
    <row r="43" spans="2:4">
      <c r="B43" s="13">
        <v>33</v>
      </c>
      <c r="C43" s="2">
        <f t="shared" si="0"/>
        <v>1400</v>
      </c>
      <c r="D43" s="1">
        <f t="shared" si="1"/>
        <v>1870.87</v>
      </c>
    </row>
    <row r="44" spans="2:4">
      <c r="B44" s="13">
        <v>34</v>
      </c>
      <c r="C44" s="2">
        <f t="shared" si="0"/>
        <v>1400</v>
      </c>
      <c r="D44" s="1">
        <f t="shared" si="1"/>
        <v>1765.47</v>
      </c>
    </row>
    <row r="45" spans="2:4">
      <c r="B45" s="13">
        <v>35</v>
      </c>
      <c r="C45" s="2">
        <f t="shared" si="0"/>
        <v>1400</v>
      </c>
      <c r="D45" s="1">
        <f t="shared" si="1"/>
        <v>1666.01</v>
      </c>
    </row>
    <row r="46" spans="2:4">
      <c r="B46" s="13">
        <v>36</v>
      </c>
      <c r="C46" s="2">
        <f t="shared" si="0"/>
        <v>1400</v>
      </c>
      <c r="D46" s="1">
        <f t="shared" si="1"/>
        <v>1572.15</v>
      </c>
    </row>
    <row r="47" spans="2:4">
      <c r="B47" s="13">
        <v>37</v>
      </c>
      <c r="C47" s="2">
        <f t="shared" si="0"/>
        <v>1400</v>
      </c>
      <c r="D47" s="1">
        <f t="shared" si="1"/>
        <v>1483.58</v>
      </c>
    </row>
    <row r="48" spans="2:4">
      <c r="B48" s="14">
        <v>38</v>
      </c>
      <c r="C48" s="20">
        <f t="shared" si="0"/>
        <v>1400</v>
      </c>
      <c r="D48" s="21">
        <f t="shared" si="1"/>
        <v>1400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Q1(a)</vt:lpstr>
      <vt:lpstr>Q1(b)</vt:lpstr>
      <vt:lpstr>Q2(a)</vt:lpstr>
      <vt:lpstr>Q2(b)</vt:lpstr>
      <vt:lpstr>Q3(a)</vt:lpstr>
      <vt:lpstr>Q3(b)</vt:lpstr>
      <vt:lpstr>Q4(a)</vt:lpstr>
      <vt:lpstr>Q4(b)</vt:lpstr>
      <vt:lpstr>Q5(a)</vt:lpstr>
      <vt:lpstr>Q5(b)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2024-10-07T16:11:09Z</dcterms:modified>
</cp:coreProperties>
</file>